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04C44E0-A172-4283-AB16-260BA70E8E3B}" xr6:coauthVersionLast="45" xr6:coauthVersionMax="45" xr10:uidLastSave="{00000000-0000-0000-0000-000000000000}"/>
  <bookViews>
    <workbookView xWindow="-120" yWindow="-120" windowWidth="29040" windowHeight="16440" activeTab="2" xr2:uid="{00000000-000D-0000-FFFF-FFFF00000000}"/>
  </bookViews>
  <sheets>
    <sheet name="ხარჯთაღრიცხვა" sheetId="4" r:id="rId1"/>
    <sheet name="მოცულობები" sheetId="7" r:id="rId2"/>
    <sheet name="ჯამური მოცულობები" sheetId="8" r:id="rId3"/>
  </sheets>
  <externalReferences>
    <externalReference r:id="rId4"/>
  </externalReferences>
  <definedNames>
    <definedName name="_xlnm.Print_Area" localSheetId="0">ხარჯთაღრიცხვა!$A$1:$N$176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8" i="4" l="1"/>
  <c r="N158" i="4" s="1"/>
  <c r="G154" i="4" l="1"/>
  <c r="K154" i="4" s="1"/>
  <c r="N154" i="4" s="1"/>
  <c r="G153" i="4"/>
  <c r="F152" i="4"/>
  <c r="F155" i="4"/>
  <c r="G94" i="4"/>
  <c r="G108" i="4" s="1"/>
  <c r="G114" i="4" s="1"/>
  <c r="F121" i="4"/>
  <c r="F119" i="4"/>
  <c r="F110" i="4"/>
  <c r="F97" i="4"/>
  <c r="F96" i="4"/>
  <c r="G150" i="4" l="1"/>
  <c r="G155" i="4"/>
  <c r="K155" i="4" s="1"/>
  <c r="N155" i="4" s="1"/>
  <c r="G151" i="4"/>
  <c r="I151" i="4" s="1"/>
  <c r="N151" i="4" s="1"/>
  <c r="K153" i="4"/>
  <c r="N153" i="4" s="1"/>
  <c r="G152" i="4"/>
  <c r="M152" i="4" s="1"/>
  <c r="N152" i="4" s="1"/>
  <c r="K114" i="4"/>
  <c r="N114" i="4" s="1"/>
  <c r="G111" i="4"/>
  <c r="G110" i="4"/>
  <c r="F106" i="4"/>
  <c r="F104" i="4"/>
  <c r="G104" i="4" s="1"/>
  <c r="F103" i="4"/>
  <c r="G103" i="4" s="1"/>
  <c r="M103" i="4" s="1"/>
  <c r="N103" i="4" s="1"/>
  <c r="G102" i="4"/>
  <c r="G52" i="4"/>
  <c r="F57" i="4"/>
  <c r="G57" i="4" s="1"/>
  <c r="F62" i="4"/>
  <c r="G62" i="4" s="1"/>
  <c r="F61" i="4"/>
  <c r="G61" i="4" s="1"/>
  <c r="F64" i="4"/>
  <c r="G60" i="4"/>
  <c r="I102" i="4" l="1"/>
  <c r="N102" i="4" s="1"/>
  <c r="G105" i="4"/>
  <c r="K105" i="4" s="1"/>
  <c r="N105" i="4" s="1"/>
  <c r="G106" i="4"/>
  <c r="I60" i="4"/>
  <c r="N60" i="4" s="1"/>
  <c r="G63" i="4"/>
  <c r="K63" i="4" s="1"/>
  <c r="N63" i="4" s="1"/>
  <c r="G64" i="4"/>
  <c r="K121" i="4" l="1"/>
  <c r="N121" i="4" s="1"/>
  <c r="K115" i="4"/>
  <c r="N115" i="4" s="1"/>
  <c r="F115" i="4"/>
  <c r="F113" i="4"/>
  <c r="F99" i="4"/>
  <c r="G97" i="4"/>
  <c r="G96" i="4" l="1"/>
  <c r="M96" i="4" s="1"/>
  <c r="N96" i="4" s="1"/>
  <c r="G109" i="4"/>
  <c r="I109" i="4" s="1"/>
  <c r="N109" i="4" s="1"/>
  <c r="G95" i="4"/>
  <c r="I95" i="4" s="1"/>
  <c r="N95" i="4" s="1"/>
  <c r="G98" i="4"/>
  <c r="K98" i="4" s="1"/>
  <c r="N98" i="4" s="1"/>
  <c r="G147" i="4"/>
  <c r="G146" i="4"/>
  <c r="G143" i="4" l="1"/>
  <c r="M110" i="4"/>
  <c r="N110" i="4" s="1"/>
  <c r="G117" i="4"/>
  <c r="G120" i="4" s="1"/>
  <c r="G99" i="4"/>
  <c r="G119" i="4" l="1"/>
  <c r="M119" i="4" s="1"/>
  <c r="N119" i="4" s="1"/>
  <c r="G118" i="4"/>
  <c r="I118" i="4" s="1"/>
  <c r="N118" i="4" s="1"/>
  <c r="G112" i="4"/>
  <c r="K112" i="4" s="1"/>
  <c r="N112" i="4" s="1"/>
  <c r="G113" i="4"/>
  <c r="G45" i="4"/>
  <c r="G46" i="4" s="1"/>
  <c r="F47" i="4"/>
  <c r="K43" i="4"/>
  <c r="N43" i="4" s="1"/>
  <c r="K42" i="4"/>
  <c r="N42" i="4" s="1"/>
  <c r="F80" i="4"/>
  <c r="F76" i="4"/>
  <c r="D17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8" i="7"/>
  <c r="D31" i="7" s="1"/>
  <c r="D34" i="7" s="1"/>
  <c r="D37" i="7" s="1"/>
  <c r="D40" i="7" s="1"/>
  <c r="D43" i="7" s="1"/>
  <c r="D46" i="7" s="1"/>
  <c r="D26" i="7"/>
  <c r="G133" i="4"/>
  <c r="G130" i="4"/>
  <c r="F138" i="4"/>
  <c r="F129" i="4"/>
  <c r="F141" i="4"/>
  <c r="F135" i="4"/>
  <c r="F134" i="4"/>
  <c r="F131" i="4"/>
  <c r="G131" i="4" s="1"/>
  <c r="G126" i="4"/>
  <c r="K126" i="4" s="1"/>
  <c r="N126" i="4" s="1"/>
  <c r="F125" i="4"/>
  <c r="F124" i="4"/>
  <c r="G124" i="4" s="1"/>
  <c r="K120" i="4" l="1"/>
  <c r="N120" i="4" s="1"/>
  <c r="I46" i="4"/>
  <c r="N46" i="4" s="1"/>
  <c r="G48" i="4"/>
  <c r="K48" i="4" s="1"/>
  <c r="N48" i="4" s="1"/>
  <c r="G47" i="4"/>
  <c r="M47" i="4" s="1"/>
  <c r="N47" i="4" s="1"/>
  <c r="G141" i="4"/>
  <c r="K141" i="4" s="1"/>
  <c r="N141" i="4" s="1"/>
  <c r="K130" i="4"/>
  <c r="N130" i="4" s="1"/>
  <c r="K131" i="4"/>
  <c r="N131" i="4" s="1"/>
  <c r="G125" i="4"/>
  <c r="M125" i="4" s="1"/>
  <c r="N125" i="4" s="1"/>
  <c r="G127" i="4"/>
  <c r="G128" i="4" s="1"/>
  <c r="I124" i="4"/>
  <c r="N124" i="4" s="1"/>
  <c r="G139" i="4"/>
  <c r="K139" i="4" s="1"/>
  <c r="N139" i="4" s="1"/>
  <c r="G134" i="4"/>
  <c r="G129" i="4" l="1"/>
  <c r="G135" i="4"/>
  <c r="M135" i="4" s="1"/>
  <c r="N135" i="4" s="1"/>
  <c r="G136" i="4"/>
  <c r="G140" i="4" s="1"/>
  <c r="K140" i="4" s="1"/>
  <c r="N140" i="4" s="1"/>
  <c r="I134" i="4"/>
  <c r="N134" i="4" s="1"/>
  <c r="G137" i="4" l="1"/>
  <c r="G138" i="4"/>
  <c r="G31" i="4" l="1"/>
  <c r="G34" i="4" s="1"/>
  <c r="G82" i="4" l="1"/>
  <c r="G41" i="4" l="1"/>
  <c r="F40" i="4"/>
  <c r="G40" i="4" s="1"/>
  <c r="M40" i="4" s="1"/>
  <c r="N40" i="4" s="1"/>
  <c r="G39" i="4"/>
  <c r="K91" i="4"/>
  <c r="N91" i="4" s="1"/>
  <c r="K90" i="4"/>
  <c r="N90" i="4" s="1"/>
  <c r="K89" i="4"/>
  <c r="N89" i="4" s="1"/>
  <c r="G88" i="4"/>
  <c r="K85" i="4"/>
  <c r="N85" i="4" s="1"/>
  <c r="K84" i="4"/>
  <c r="N84" i="4" s="1"/>
  <c r="G80" i="4"/>
  <c r="K80" i="4" s="1"/>
  <c r="N80" i="4" s="1"/>
  <c r="G79" i="4"/>
  <c r="G78" i="4"/>
  <c r="K78" i="4" s="1"/>
  <c r="N78" i="4" s="1"/>
  <c r="G77" i="4"/>
  <c r="G76" i="4"/>
  <c r="M76" i="4" s="1"/>
  <c r="N76" i="4" s="1"/>
  <c r="G75" i="4"/>
  <c r="F72" i="4"/>
  <c r="F68" i="4"/>
  <c r="F56" i="4"/>
  <c r="F53" i="4"/>
  <c r="G53" i="4" s="1"/>
  <c r="N34" i="4"/>
  <c r="F33" i="4"/>
  <c r="G33" i="4" s="1"/>
  <c r="F29" i="4"/>
  <c r="G29" i="4" s="1"/>
  <c r="F28" i="4"/>
  <c r="G28" i="4" s="1"/>
  <c r="F25" i="4"/>
  <c r="G27" i="4"/>
  <c r="I88" i="4" l="1"/>
  <c r="N88" i="4" s="1"/>
  <c r="I39" i="4"/>
  <c r="N39" i="4" s="1"/>
  <c r="G83" i="4"/>
  <c r="I83" i="4" s="1"/>
  <c r="N83" i="4" s="1"/>
  <c r="K41" i="4"/>
  <c r="N41" i="4" s="1"/>
  <c r="I75" i="4"/>
  <c r="N75" i="4" s="1"/>
  <c r="K77" i="4"/>
  <c r="N77" i="4" s="1"/>
  <c r="K79" i="4"/>
  <c r="N79" i="4" s="1"/>
  <c r="K29" i="4"/>
  <c r="N29" i="4" s="1"/>
  <c r="K57" i="4"/>
  <c r="N57" i="4" s="1"/>
  <c r="K27" i="4"/>
  <c r="N27" i="4" s="1"/>
  <c r="K28" i="4"/>
  <c r="N28" i="4" s="1"/>
  <c r="G35" i="4"/>
  <c r="G36" i="4"/>
  <c r="K36" i="4" s="1"/>
  <c r="N36" i="4" s="1"/>
  <c r="G24" i="4"/>
  <c r="I24" i="4" s="1"/>
  <c r="N24" i="4" s="1"/>
  <c r="G32" i="4"/>
  <c r="I32" i="4" s="1"/>
  <c r="N32" i="4" s="1"/>
  <c r="G25" i="4"/>
  <c r="G26" i="4"/>
  <c r="K26" i="4" l="1"/>
  <c r="N26" i="4" s="1"/>
  <c r="K35" i="4"/>
  <c r="N35" i="4" s="1"/>
  <c r="K129" i="4" l="1"/>
  <c r="N129" i="4" s="1"/>
  <c r="K64" i="4"/>
  <c r="N64" i="4" s="1"/>
  <c r="K138" i="4"/>
  <c r="N138" i="4" s="1"/>
  <c r="F21" i="4"/>
  <c r="F20" i="4"/>
  <c r="F18" i="4"/>
  <c r="F17" i="4"/>
  <c r="M25" i="4" l="1"/>
  <c r="N25" i="4" s="1"/>
  <c r="K99" i="4" l="1"/>
  <c r="N99" i="4" s="1"/>
  <c r="M33" i="4"/>
  <c r="N33" i="4" s="1"/>
  <c r="M61" i="4" l="1"/>
  <c r="N61" i="4" s="1"/>
  <c r="K106" i="4"/>
  <c r="N106" i="4" s="1"/>
  <c r="K113" i="4"/>
  <c r="N113" i="4" s="1"/>
  <c r="K128" i="4" l="1"/>
  <c r="N128" i="4" s="1"/>
  <c r="K137" i="4"/>
  <c r="N137" i="4" s="1"/>
  <c r="G54" i="4" l="1"/>
  <c r="I52" i="4"/>
  <c r="N52" i="4" s="1"/>
  <c r="M53" i="4"/>
  <c r="N53" i="4" s="1"/>
  <c r="G55" i="4" l="1"/>
  <c r="K55" i="4" s="1"/>
  <c r="N55" i="4" s="1"/>
  <c r="G56" i="4"/>
  <c r="K56" i="4" s="1"/>
  <c r="N56" i="4" s="1"/>
  <c r="G70" i="4"/>
  <c r="K70" i="4" s="1"/>
  <c r="N70" i="4" s="1"/>
  <c r="G69" i="4"/>
  <c r="K69" i="4" s="1"/>
  <c r="N69" i="4" s="1"/>
  <c r="G67" i="4"/>
  <c r="I67" i="4" s="1"/>
  <c r="N67" i="4" s="1"/>
  <c r="G68" i="4"/>
  <c r="M68" i="4" s="1"/>
  <c r="N68" i="4" s="1"/>
  <c r="G71" i="4"/>
  <c r="K71" i="4" s="1"/>
  <c r="N71" i="4" s="1"/>
  <c r="G72" i="4"/>
  <c r="K72" i="4" s="1"/>
  <c r="N72" i="4" s="1"/>
  <c r="F145" i="4" l="1"/>
  <c r="F148" i="4" l="1"/>
  <c r="K147" i="4"/>
  <c r="N147" i="4" s="1"/>
  <c r="K146" i="4"/>
  <c r="N146" i="4" s="1"/>
  <c r="G18" i="4" l="1"/>
  <c r="G17" i="4"/>
  <c r="M17" i="4" s="1"/>
  <c r="N17" i="4" s="1"/>
  <c r="G16" i="4"/>
  <c r="I16" i="4" s="1"/>
  <c r="N16" i="4" s="1"/>
  <c r="G21" i="4"/>
  <c r="K21" i="4" s="1"/>
  <c r="N21" i="4" s="1"/>
  <c r="G19" i="4" l="1"/>
  <c r="K19" i="4" s="1"/>
  <c r="N19" i="4" s="1"/>
  <c r="G20" i="4"/>
  <c r="K20" i="4" s="1"/>
  <c r="N20" i="4" s="1"/>
  <c r="G145" i="4" l="1"/>
  <c r="M145" i="4" s="1"/>
  <c r="M163" i="4" s="1"/>
  <c r="I144" i="4"/>
  <c r="I163" i="4" s="1"/>
  <c r="G148" i="4"/>
  <c r="K148" i="4" s="1"/>
  <c r="N145" i="4" l="1"/>
  <c r="N148" i="4"/>
  <c r="N144" i="4"/>
  <c r="K163" i="4" l="1"/>
  <c r="M164" i="4" s="1"/>
  <c r="N163" i="4" l="1"/>
  <c r="N164" i="4"/>
  <c r="N165" i="4" l="1"/>
  <c r="N166" i="4" l="1"/>
  <c r="N167" i="4" s="1"/>
  <c r="N168" i="4" l="1"/>
  <c r="N169" i="4" s="1"/>
  <c r="N170" i="4" l="1"/>
  <c r="N171" i="4" s="1"/>
  <c r="N172" i="4" l="1"/>
  <c r="N173" i="4" s="1"/>
  <c r="I8" i="4" s="1"/>
</calcChain>
</file>

<file path=xl/sharedStrings.xml><?xml version="1.0" encoding="utf-8"?>
<sst xmlns="http://schemas.openxmlformats.org/spreadsheetml/2006/main" count="605" uniqueCount="220">
  <si>
    <t>#</t>
  </si>
  <si>
    <t>რაოდ.</t>
  </si>
  <si>
    <t>ერთ.</t>
  </si>
  <si>
    <t>სულ</t>
  </si>
  <si>
    <t>მ2</t>
  </si>
  <si>
    <t>ცალი</t>
  </si>
  <si>
    <t>ჯამი</t>
  </si>
  <si>
    <t>ლარი</t>
  </si>
  <si>
    <t>განზ. ერთ.</t>
  </si>
  <si>
    <t xml:space="preserve">ჯამი: </t>
  </si>
  <si>
    <t>(სამუშაოების დასხელება)</t>
  </si>
  <si>
    <t>(შესრულებული სამუშაოების ღირებულება)</t>
  </si>
  <si>
    <t>სამუშაოების დასახელება</t>
  </si>
  <si>
    <t>მუშათა ხელფასი</t>
  </si>
  <si>
    <t xml:space="preserve">სულ: </t>
  </si>
  <si>
    <t>ტონა</t>
  </si>
  <si>
    <t>“</t>
  </si>
  <si>
    <t>ნორმტ. ხარჯი ერთ-ზე</t>
  </si>
  <si>
    <t>ღირებულება ლარი,</t>
  </si>
  <si>
    <t>ხელფასი</t>
  </si>
  <si>
    <t>მასალა</t>
  </si>
  <si>
    <t xml:space="preserve">მანქანა მექანიზმები </t>
  </si>
  <si>
    <t>საფუძველი</t>
  </si>
  <si>
    <t>საბაზრო</t>
  </si>
  <si>
    <t>დღგ-18%</t>
  </si>
  <si>
    <t>მ3</t>
  </si>
  <si>
    <t xml:space="preserve">მუშათა ხელფასი </t>
  </si>
  <si>
    <t>კაც.სთ.</t>
  </si>
  <si>
    <t>სხვა მანქანები</t>
  </si>
  <si>
    <t>სრფ 14.1-2</t>
  </si>
  <si>
    <t>თვითმცლელი</t>
  </si>
  <si>
    <t>მანქანები</t>
  </si>
  <si>
    <t>სხვა მასალები</t>
  </si>
  <si>
    <t>კგ</t>
  </si>
  <si>
    <t>სხვადასხვა მასალები</t>
  </si>
  <si>
    <t>შეადგინა:</t>
  </si>
  <si>
    <t>9-5-4</t>
  </si>
  <si>
    <t>შრომის დანახარჯი</t>
  </si>
  <si>
    <t>ქვიშა შავი</t>
  </si>
  <si>
    <t>11-8-1,2</t>
  </si>
  <si>
    <t>6-41-6</t>
  </si>
  <si>
    <t>ქვიშა-ცემენტის ხსნარი მ-1/3</t>
  </si>
  <si>
    <t>ცემენტი</t>
  </si>
  <si>
    <t>იატაკების მოჭიმვა ქვიშა-ცემენტის ხსნარით, სისქით 4სმ</t>
  </si>
  <si>
    <t>11-20-3</t>
  </si>
  <si>
    <t>4.1-204</t>
  </si>
  <si>
    <t>წებო ცემენტი ყინვა-გამძლე</t>
  </si>
  <si>
    <t>კერამოგრანიტის ფილა 60*60მმ</t>
  </si>
  <si>
    <r>
      <t xml:space="preserve">ფუგა წყალგამძლე (ხარჯი იხ. </t>
    </r>
    <r>
      <rPr>
        <sz val="8"/>
        <rFont val="Arial"/>
        <family val="2"/>
      </rPr>
      <t>ГЭСН 11-01-047-02</t>
    </r>
    <r>
      <rPr>
        <sz val="10"/>
        <rFont val="Arial"/>
        <family val="2"/>
      </rPr>
      <t>)</t>
    </r>
  </si>
  <si>
    <t>11-36-3</t>
  </si>
  <si>
    <t>გ.მ.</t>
  </si>
  <si>
    <t xml:space="preserve">კერამოგრანიტის ფილა 60*60მმ </t>
  </si>
  <si>
    <t>15-55-1</t>
  </si>
  <si>
    <t>კედლების შელესვა ქვიშა-ცემენტის ხსნარით, საშუალო სისქ. 3სმმ,</t>
  </si>
  <si>
    <t>ქვიშა-ცემენტის ხსნარი 1/3</t>
  </si>
  <si>
    <t>ქვიშა ყვითელი</t>
  </si>
  <si>
    <t>სხვა ხარჯები</t>
  </si>
  <si>
    <t>15-14-1</t>
  </si>
  <si>
    <t>კერამიკული ფილა 60*30მმ</t>
  </si>
  <si>
    <t>ფუგა (ხარჯი იხ. ГЭСН 11-01-047-01)</t>
  </si>
  <si>
    <t>14-321</t>
  </si>
  <si>
    <t>წყალემულსიური საღებავი</t>
  </si>
  <si>
    <t>ფითხი</t>
  </si>
  <si>
    <t>საგრუნტი შიდა კედლებისთვის</t>
  </si>
  <si>
    <t xml:space="preserve">ГЭСН 15-01-047-15             </t>
  </si>
  <si>
    <t>„არმსტრონგი“-ს ტიპის შეკიდული ჭერის მოწყობა</t>
  </si>
  <si>
    <t>ელექტროხრახნმომჭერი</t>
  </si>
  <si>
    <t xml:space="preserve">„არსმტრონგი“-ს ტიპის შეკიდული ჭერი კარკასით </t>
  </si>
  <si>
    <t xml:space="preserve">კარის ზრურბლების მოწყობა ლამინატისა და კერამოგრანიტის შეერთების ადგილებში </t>
  </si>
  <si>
    <t>კარის ზღურბლები 1მ-იანი</t>
  </si>
  <si>
    <t>კარის ზღურბლები 1.5მ-იანი</t>
  </si>
  <si>
    <t>11-27-6</t>
  </si>
  <si>
    <t xml:space="preserve">იატაკების მოპირკეთება  ლამინირებული პარკეტით </t>
  </si>
  <si>
    <t>მდფ-ის კარებების მონტაჟი</t>
  </si>
  <si>
    <t>მდფ-ის კარის ბლოკი ორფრთიანი, ზომით 1.5მX2.1მ</t>
  </si>
  <si>
    <t>მდფ-ის კარი ერთფრთიანი, ზპმით 1მX2.1მ</t>
  </si>
  <si>
    <r>
      <t>იატაკების მოპირკეთება  კერამოგრანიტის ფილებით, წებოცემენტის ხსნარზე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/>
    </r>
  </si>
  <si>
    <t>წებო ცემენტი cerezit cm9</t>
  </si>
  <si>
    <t>დანართი #1</t>
  </si>
  <si>
    <r>
      <t>ლოკალური სახარჯთაღრიცხვო ანგარიში</t>
    </r>
    <r>
      <rPr>
        <b/>
        <sz val="11"/>
        <color indexed="8"/>
        <rFont val="Arial"/>
        <family val="2"/>
      </rPr>
      <t xml:space="preserve">   #-1</t>
    </r>
  </si>
  <si>
    <r>
      <rPr>
        <b/>
        <sz val="10"/>
        <color indexed="8"/>
        <rFont val="Arial"/>
        <family val="2"/>
      </rPr>
      <t xml:space="preserve">შედგენილია: </t>
    </r>
    <r>
      <rPr>
        <sz val="10"/>
        <color indexed="8"/>
        <rFont val="Arial"/>
        <family val="2"/>
      </rPr>
      <t>2021 წლის II კვარტლის საბაზრო ღირებულებების გათვალისწინებით</t>
    </r>
  </si>
  <si>
    <t>15-5-7</t>
  </si>
  <si>
    <t>კაც.სთ</t>
  </si>
  <si>
    <t>4.1-274</t>
  </si>
  <si>
    <t>ბაზალტის ფილები, სისქით 3სმ</t>
  </si>
  <si>
    <t>ქვიშა-ცემენტის ხსნარი, 1/3</t>
  </si>
  <si>
    <t>15-12-1</t>
  </si>
  <si>
    <t>კიბის საფეხურების და შუბლების მოპირკეთება  ბაზალტის ქვით</t>
  </si>
  <si>
    <t>ბაზალტის ფილები, სისქით 2სმ</t>
  </si>
  <si>
    <t>წებო პვა</t>
  </si>
  <si>
    <t>შიდა მოსაპირკეთებელი სამუშაოების სპეციფიკაცია</t>
  </si>
  <si>
    <r>
      <t xml:space="preserve">რიგითი </t>
    </r>
    <r>
      <rPr>
        <sz val="10"/>
        <color theme="1"/>
        <rFont val="AcadNusx"/>
      </rPr>
      <t>#</t>
    </r>
  </si>
  <si>
    <t>დასახელება</t>
  </si>
  <si>
    <t>მოისაპირკეთებელი მასალა</t>
  </si>
  <si>
    <t>რაოდენ.</t>
  </si>
  <si>
    <t>პანდუსი</t>
  </si>
  <si>
    <t>ბაზალტის ფილები</t>
  </si>
  <si>
    <t>კიბე</t>
  </si>
  <si>
    <t>ბაზალტი</t>
  </si>
  <si>
    <t>ვერანდები - ტერასა ორივე</t>
  </si>
  <si>
    <t>კერამოგრანიტი</t>
  </si>
  <si>
    <t>დერეფნები</t>
  </si>
  <si>
    <t>დერეფნის კედლები ღებვა</t>
  </si>
  <si>
    <t>კედლების ღებვა</t>
  </si>
  <si>
    <t>სველი წერტილები (იატაკი)</t>
  </si>
  <si>
    <t>სველი წერტილები (კედლები)</t>
  </si>
  <si>
    <t xml:space="preserve">კაფელი </t>
  </si>
  <si>
    <t>სასადილო ოთახი</t>
  </si>
  <si>
    <t>სამზარეულო იატაკი</t>
  </si>
  <si>
    <t>სამზარეულო</t>
  </si>
  <si>
    <t>კედლის კაფელი</t>
  </si>
  <si>
    <t>სენსონური ოთახი</t>
  </si>
  <si>
    <t>ლამინატი</t>
  </si>
  <si>
    <t>პლინტუსი</t>
  </si>
  <si>
    <t>შესაღები კედლები</t>
  </si>
  <si>
    <t>ინდივიდუალური მუშაობის ოთახი 1</t>
  </si>
  <si>
    <t>იატაკი ლანატი</t>
  </si>
  <si>
    <t>ჯგუფური მუშაობის ოთახი 1</t>
  </si>
  <si>
    <t>იატაკი ლამინატი</t>
  </si>
  <si>
    <t>პლინტუსები</t>
  </si>
  <si>
    <t>ჯგუფური მუშაობის ოთახი 2</t>
  </si>
  <si>
    <t>ჯგუფური მუ2აობის ოთახი 2</t>
  </si>
  <si>
    <t>მოსასვენებელი ოთახი</t>
  </si>
  <si>
    <t>ინდივიდუალური მუშაობის ოთახი 2</t>
  </si>
  <si>
    <t>მეტყველების ოთახი</t>
  </si>
  <si>
    <t>ადმისიტრაცია</t>
  </si>
  <si>
    <t>ტრენიგების ოთახი</t>
  </si>
  <si>
    <t>არტ ტერაპიის ოთახი</t>
  </si>
  <si>
    <t>სათავსო</t>
  </si>
  <si>
    <t>იატაკი კერამო გრანიტი</t>
  </si>
  <si>
    <t>პლინტუსები კერამო გრანიტი</t>
  </si>
  <si>
    <t>გარე კედლები</t>
  </si>
  <si>
    <t>ლესვა</t>
  </si>
  <si>
    <t>ცოკოლიოს მოპირკეთება</t>
  </si>
  <si>
    <t>კარი შიდა</t>
  </si>
  <si>
    <t>MDF-ის 1მ×2.1მ=2.1მ2X14=29.4მ2</t>
  </si>
  <si>
    <t>სამზარეულოს და ჯგუფური მუშოაბის ოთახის № 1 ორფრთიანი MDF-ის კარი</t>
  </si>
  <si>
    <t>MDF-ის 1.5მ×2.1მ=3.15მ2X2=6.3მ2</t>
  </si>
  <si>
    <t>ცენტრალური შესასვლელი ლითონის კარის ბლოკი, გვერდებზე ლითონის მინაპაკეტის ვიტრაჟებით</t>
  </si>
  <si>
    <t>ლითონის                        1,5მ×2.2მ=3.3მ2</t>
  </si>
  <si>
    <t xml:space="preserve">ცენტრალური კარის გვერდებზე ლითონის მინაპაკეტის ვიტრაჟი </t>
  </si>
  <si>
    <t>ლითონის ყრუ ვიტრაჟი 0.75მ×2.2მ=1.65მ2×2=3.3მ2</t>
  </si>
  <si>
    <r>
      <rPr>
        <sz val="10"/>
        <color theme="1"/>
        <rFont val="Arial"/>
        <family val="2"/>
      </rPr>
      <t xml:space="preserve">ალუმინი                  </t>
    </r>
    <r>
      <rPr>
        <sz val="9"/>
        <color theme="1"/>
        <rFont val="Arial"/>
        <family val="2"/>
      </rPr>
      <t xml:space="preserve">        1.5მ×2.15მ=3.225მ2×11=35.48მ2</t>
    </r>
  </si>
  <si>
    <r>
      <rPr>
        <sz val="10"/>
        <color theme="1"/>
        <rFont val="Arial"/>
        <family val="2"/>
      </rPr>
      <t xml:space="preserve">ალუმინი                  </t>
    </r>
    <r>
      <rPr>
        <sz val="9"/>
        <color theme="1"/>
        <rFont val="Arial"/>
        <family val="2"/>
      </rPr>
      <t xml:space="preserve">        1.5მ×1.5მ=2.25მ2×4=9მ2</t>
    </r>
  </si>
  <si>
    <t>იატაკების მოჭიმვა</t>
  </si>
  <si>
    <t>შიდა კედლების ლესვა ქვიშა-ცემენტის ხსნარით</t>
  </si>
  <si>
    <t>გარე კედლების ლესვა ქვიშა-ცემენტის ხსნარით</t>
  </si>
  <si>
    <t>კედლების  მოპირკეთება კაფელით</t>
  </si>
  <si>
    <t>იატაკების  მოპირკეთება კერამოგრანიტით</t>
  </si>
  <si>
    <t>პანდუსის იატაკის მოპირკეთება ბაზალტის ფილებით</t>
  </si>
  <si>
    <t>კიბის საფეხურების მოპირკეთება ბაზალტის ფილებით</t>
  </si>
  <si>
    <t>ცოკოლის კედლების მოპირკეთება ბაზალტის ფილებით</t>
  </si>
  <si>
    <t>ლამინატის დაგება</t>
  </si>
  <si>
    <t>ლამინატის პლინტუსების მოწყობა</t>
  </si>
  <si>
    <t>მეტალოკრამიტის ბურულის მოწყობა</t>
  </si>
  <si>
    <t>ალუმინის მინაპაკეტით ფანჯრების მოწყობა</t>
  </si>
  <si>
    <r>
      <t xml:space="preserve">ცენტრალური შესასვლელი ლითონის კარის ბლოკის მოწყობა. </t>
    </r>
    <r>
      <rPr>
        <sz val="8"/>
        <color theme="1"/>
        <rFont val="Arial"/>
        <family val="2"/>
      </rPr>
      <t>(გვერდებზე ლითონის მინაპაკეტის ვიტრაჟებით)</t>
    </r>
  </si>
  <si>
    <r>
      <t xml:space="preserve">შიდა კარებების მოწყობა </t>
    </r>
    <r>
      <rPr>
        <sz val="8"/>
        <color theme="1"/>
        <rFont val="Arial"/>
        <family val="2"/>
      </rPr>
      <t>(ერთფრთიანი 14 ცალი, ორფრთიანი 2 ცალი)</t>
    </r>
  </si>
  <si>
    <r>
      <t xml:space="preserve">კედლების დამუშავება ფითხით  და შეღებვა წყალემულსიური საღებავით </t>
    </r>
    <r>
      <rPr>
        <sz val="9"/>
        <color theme="1"/>
        <rFont val="Arial"/>
        <family val="2"/>
      </rPr>
      <t xml:space="preserve">(2 შრე) </t>
    </r>
  </si>
  <si>
    <t>15-168-7</t>
  </si>
  <si>
    <t xml:space="preserve">ლამინირებული პარკეტი მაღალი ხარისხის ქვეშაგებთან ერთად </t>
  </si>
  <si>
    <t>მდფ-ის პლინტუსი, h=8სმ</t>
  </si>
  <si>
    <t>სამონტაჟო წებო 400გრ</t>
  </si>
  <si>
    <t>მანქ.სთ</t>
  </si>
  <si>
    <t>ცენტრალური შესასვლელი ლითონის ორფრთიანი კარის ბლოკისა და გვერდებში ყრუ ვიტრაჟების მონტაჟი</t>
  </si>
  <si>
    <t xml:space="preserve">ცოკოლის კედლების მოპირკეთება ბაზალტით ფილებით, სისქით 2 სმ </t>
  </si>
  <si>
    <t xml:space="preserve"> შელესილი კედლების დაშხეფვა </t>
  </si>
  <si>
    <t>დაშხეფილი კედლების შეღებვა</t>
  </si>
  <si>
    <t>ფასადის წყალემულსიური სასღება</t>
  </si>
  <si>
    <t>კედლების მოპირკეთება კერამიკული ფილით</t>
  </si>
  <si>
    <t>15-52-3</t>
  </si>
  <si>
    <t>კარისა და ფანჯრის ფერდოების შელესვა ქვიშა-ცემენტის ხსნარით, ფერდოების სიგანით 10სმ</t>
  </si>
  <si>
    <t>სამონტაჟო წები 400ml</t>
  </si>
  <si>
    <r>
      <t>ფუგა წყალგამძლე CE-40</t>
    </r>
    <r>
      <rPr>
        <sz val="8"/>
        <rFont val="Arial"/>
        <family val="2"/>
      </rPr>
      <t xml:space="preserve"> (ხარჯი იხ  ГЭСН 11-01-047-02)</t>
    </r>
  </si>
  <si>
    <t>ფასადის კარისა და ფანჯრის ფერდოების შელესვა ქვიშა-ცემენტის ხსნარით, ფერდოების სიგანით 10სმ</t>
  </si>
  <si>
    <t>15-52-1</t>
  </si>
  <si>
    <t>წებო „პვა“</t>
  </si>
  <si>
    <t>ფასადის კედლებისა და პარაპეტის შელესვა ქვიშა-ცემენტის ხსნარით</t>
  </si>
  <si>
    <t>ლითონის ორფრთიანი შემინული კარის ბლოკი 1.5მX2.2მX2ც</t>
  </si>
  <si>
    <t>ლითონის შემინული ყრუ ვიტრაჟი 0.75მX2.2მX4ც</t>
  </si>
  <si>
    <t xml:space="preserve">Transportation of soil at 1km distance  </t>
  </si>
  <si>
    <t>Floors cogging with a core sand solution 4 cm</t>
  </si>
  <si>
    <t>Floor dressing with tiles (60 cm x 60 cm), cement-glue solution (hals,main sanitary spots,  sanitary spots of rooms)</t>
  </si>
  <si>
    <t>კერამოგრანიტის პლინტუსების მოწყობა, სიმაღლით 7სმ</t>
  </si>
  <si>
    <t>Installing tile baseboards (7 cm)</t>
  </si>
  <si>
    <t>Dressing the froor with laminate</t>
  </si>
  <si>
    <t>Installing an Amstrong type suspended ceiling</t>
  </si>
  <si>
    <t>5. Interior walls</t>
  </si>
  <si>
    <t>Wall grind with core sand solution, average thikness 3 cm</t>
  </si>
  <si>
    <t>Core sand soluttion  1/3</t>
  </si>
  <si>
    <t>Covering the walls with spackle knife and painting with latex (2 layers)</t>
  </si>
  <si>
    <t>Installing MDF - doors</t>
  </si>
  <si>
    <t>Installing doorsills between the laminate and tales</t>
  </si>
  <si>
    <t>6. Facade walls</t>
  </si>
  <si>
    <t>Grinding façade walls with core sand solution, average thikness</t>
  </si>
  <si>
    <t>Splashing the grinded walls</t>
  </si>
  <si>
    <t>Pedestal wall dressing with  basalt slabs (2 cm)</t>
  </si>
  <si>
    <t>Covering the stairs and risers with basalt stones</t>
  </si>
  <si>
    <t>Installing the main entrance metalic gate blocks and dead vitrage</t>
  </si>
  <si>
    <t>Filling of door and window slopes with sand-cement solution, width of slopes 10 cm</t>
  </si>
  <si>
    <t>4. Floors and Roof</t>
  </si>
  <si>
    <t>Grinding of thefacade door and the window sides 10 cm with core sand solution</t>
  </si>
  <si>
    <r>
      <t xml:space="preserve">ობიექტის დასახელება: </t>
    </r>
    <r>
      <rPr>
        <sz val="10"/>
        <color theme="1"/>
        <rFont val="Arial"/>
        <family val="2"/>
      </rPr>
      <t>ბაღდათის მუნიპალიტეტი სოფელი დიმი შშმ ბავშვთა დღის ცენტრი</t>
    </r>
  </si>
  <si>
    <t>სამშენებლო ნარჩენები გატანა ა/თვითმცლელით 1კმ მანძილზე</t>
  </si>
  <si>
    <t xml:space="preserve">მეტალო პლასტმასის ფანჯრების მოტაჟი </t>
  </si>
  <si>
    <t>Installing  windows</t>
  </si>
  <si>
    <t xml:space="preserve">5 კუბიანი სეპტიკის მოწყობა (სპეციალური კომპანიის დაქირავებით) ან სპეციალისტის მეთვალყურეობით </t>
  </si>
  <si>
    <t>1. იატაკები და ჭერი</t>
  </si>
  <si>
    <t>2. შიდა კედლები</t>
  </si>
  <si>
    <t>3. ფასადის კედლები</t>
  </si>
  <si>
    <t>5.  ბიოლოგიური გამწმენდი სადგურის (სეპტიკის) მოწყობა</t>
  </si>
  <si>
    <t>ზედნადები ხარჯები %</t>
  </si>
  <si>
    <t>გეგმიური დაგროვება %</t>
  </si>
  <si>
    <t>გაუთვალისწინებელი ხარჯები %</t>
  </si>
  <si>
    <t>%</t>
  </si>
  <si>
    <t>სატრანსპორტო ხარჯები მასალის ღირებულებიდან %</t>
  </si>
  <si>
    <t>მეტალო პლასტმასის ფანჯრები, ზომით 1.5მ*2.15მ, 11 ცალი</t>
  </si>
  <si>
    <t>მეტალო პლასტმასის ფანჯრები, ზომით 1.5მ*1.5მ, 4ცალი</t>
  </si>
  <si>
    <t xml:space="preserve">საერთო სარემონტო სამუშაოები </t>
  </si>
  <si>
    <t>ფანჯრები მეტალო პლასტმასის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</si>
</sst>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"/>
    <numFmt numFmtId="166" formatCode="0.0"/>
    <numFmt numFmtId="167" formatCode="0.0000"/>
  </numFmts>
  <fonts count="28" x14ac:knownFonts="1">
    <font>
      <sz val="11"/>
      <color theme="1"/>
      <name val="Sylfaen"/>
      <family val="2"/>
      <scheme val="minor"/>
    </font>
    <font>
      <sz val="10"/>
      <color theme="1"/>
      <name val="Arial"/>
      <family val="2"/>
    </font>
    <font>
      <sz val="8"/>
      <name val="Sylfaen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Sylfaen"/>
      <family val="2"/>
      <scheme val="minor"/>
    </font>
    <font>
      <sz val="10"/>
      <name val="Arial"/>
      <family val="2"/>
      <charset val="204"/>
    </font>
    <font>
      <sz val="9"/>
      <name val="Arial"/>
      <family val="2"/>
    </font>
    <font>
      <sz val="10"/>
      <name val="Arial"/>
      <family val="2"/>
    </font>
    <font>
      <sz val="10"/>
      <name val="Helv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sz val="10"/>
      <color theme="1"/>
      <name val="AcadNusx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9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8" fillId="0" borderId="0"/>
    <xf numFmtId="0" fontId="8" fillId="0" borderId="0"/>
  </cellStyleXfs>
  <cellXfs count="2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0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7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2" fontId="15" fillId="2" borderId="0" xfId="0" applyNumberFormat="1" applyFont="1" applyFill="1" applyAlignment="1">
      <alignment horizontal="center" vertical="center" wrapText="1"/>
    </xf>
    <xf numFmtId="2" fontId="15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" fontId="4" fillId="4" borderId="1" xfId="5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6" fillId="2" borderId="1" xfId="0" applyFont="1" applyFill="1" applyBorder="1" applyAlignment="1">
      <alignment horizontal="center" vertical="center"/>
    </xf>
    <xf numFmtId="2" fontId="1" fillId="0" borderId="0" xfId="0" applyNumberFormat="1" applyFont="1"/>
    <xf numFmtId="2" fontId="3" fillId="0" borderId="0" xfId="0" applyNumberFormat="1" applyFon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10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9" fontId="7" fillId="2" borderId="1" xfId="4" applyNumberFormat="1" applyFont="1" applyFill="1" applyBorder="1" applyAlignment="1">
      <alignment horizontal="center" vertical="center"/>
    </xf>
    <xf numFmtId="9" fontId="1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2" fontId="7" fillId="2" borderId="1" xfId="3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" fontId="3" fillId="2" borderId="1" xfId="7" applyNumberFormat="1" applyFont="1" applyFill="1" applyBorder="1" applyAlignment="1">
      <alignment horizontal="left" vertical="center" wrapText="1"/>
    </xf>
    <xf numFmtId="1" fontId="8" fillId="2" borderId="1" xfId="7" applyNumberFormat="1" applyFont="1" applyFill="1" applyBorder="1" applyAlignment="1">
      <alignment horizontal="left" vertical="center" wrapText="1"/>
    </xf>
    <xf numFmtId="1" fontId="1" fillId="2" borderId="1" xfId="7" applyNumberFormat="1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left" vertical="center" wrapText="1"/>
    </xf>
    <xf numFmtId="2" fontId="7" fillId="2" borderId="1" xfId="6" applyNumberFormat="1" applyFont="1" applyFill="1" applyBorder="1" applyAlignment="1">
      <alignment horizontal="center" vertical="center" wrapText="1"/>
    </xf>
    <xf numFmtId="165" fontId="7" fillId="2" borderId="1" xfId="6" applyNumberFormat="1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17" fillId="2" borderId="1" xfId="9" applyNumberFormat="1" applyFont="1" applyFill="1" applyBorder="1" applyAlignment="1">
      <alignment horizontal="center" vertical="center" wrapText="1"/>
    </xf>
    <xf numFmtId="165" fontId="15" fillId="0" borderId="1" xfId="6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2" fontId="7" fillId="0" borderId="1" xfId="6" applyNumberFormat="1" applyFont="1" applyBorder="1" applyAlignment="1">
      <alignment horizontal="center" vertical="center" wrapText="1"/>
    </xf>
    <xf numFmtId="165" fontId="7" fillId="0" borderId="1" xfId="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 wrapText="1"/>
    </xf>
    <xf numFmtId="49" fontId="22" fillId="2" borderId="1" xfId="6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6" applyFont="1" applyFill="1" applyBorder="1" applyAlignment="1">
      <alignment horizontal="left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6" fillId="0" borderId="0" xfId="0" applyFont="1" applyAlignment="1">
      <alignment vertical="center"/>
    </xf>
    <xf numFmtId="0" fontId="7" fillId="2" borderId="1" xfId="6" applyFont="1" applyFill="1" applyBorder="1" applyAlignment="1">
      <alignment horizontal="center" vertical="center" wrapText="1"/>
    </xf>
    <xf numFmtId="1" fontId="7" fillId="2" borderId="1" xfId="7" applyNumberFormat="1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" fontId="4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3" fillId="0" borderId="1" xfId="6" applyFont="1" applyBorder="1" applyAlignment="1">
      <alignment horizontal="center" vertical="center" wrapText="1"/>
    </xf>
    <xf numFmtId="12" fontId="22" fillId="2" borderId="1" xfId="6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2" fontId="15" fillId="2" borderId="1" xfId="8" applyNumberFormat="1" applyFont="1" applyFill="1" applyBorder="1" applyAlignment="1">
      <alignment horizontal="right" vertical="center" wrapText="1"/>
    </xf>
    <xf numFmtId="2" fontId="17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/>
    </xf>
    <xf numFmtId="2" fontId="7" fillId="2" borderId="1" xfId="8" applyNumberFormat="1" applyFont="1" applyFill="1" applyBorder="1" applyAlignment="1">
      <alignment horizontal="right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4" fillId="2" borderId="1" xfId="9" quotePrefix="1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horizontal="right" vertical="center" wrapText="1"/>
    </xf>
    <xf numFmtId="0" fontId="10" fillId="2" borderId="0" xfId="9" applyFont="1" applyFill="1"/>
    <xf numFmtId="0" fontId="3" fillId="2" borderId="1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vertical="center"/>
    </xf>
    <xf numFmtId="0" fontId="22" fillId="2" borderId="1" xfId="9" quotePrefix="1" applyFont="1" applyFill="1" applyBorder="1" applyAlignment="1">
      <alignment horizontal="center" vertical="center" wrapText="1"/>
    </xf>
    <xf numFmtId="167" fontId="4" fillId="2" borderId="1" xfId="9" applyNumberFormat="1" applyFont="1" applyFill="1" applyBorder="1" applyAlignment="1">
      <alignment horizontal="center" vertical="center" wrapText="1"/>
    </xf>
    <xf numFmtId="2" fontId="22" fillId="2" borderId="1" xfId="9" quotePrefix="1" applyNumberFormat="1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11" fillId="0" borderId="0" xfId="7" applyFont="1"/>
    <xf numFmtId="0" fontId="1" fillId="0" borderId="1" xfId="6" applyFont="1" applyBorder="1" applyAlignment="1">
      <alignment horizontal="center" vertical="center" wrapText="1"/>
    </xf>
    <xf numFmtId="0" fontId="10" fillId="0" borderId="0" xfId="7" applyFont="1"/>
    <xf numFmtId="2" fontId="22" fillId="0" borderId="1" xfId="6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0" fontId="16" fillId="2" borderId="0" xfId="7" applyFont="1" applyFill="1"/>
    <xf numFmtId="165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8" fillId="2" borderId="1" xfId="6" applyFont="1" applyFill="1" applyBorder="1" applyAlignment="1">
      <alignment horizontal="center" vertical="center" wrapText="1"/>
    </xf>
    <xf numFmtId="0" fontId="12" fillId="2" borderId="0" xfId="7" applyFont="1" applyFill="1"/>
    <xf numFmtId="0" fontId="10" fillId="0" borderId="1" xfId="0" applyFont="1" applyBorder="1"/>
    <xf numFmtId="0" fontId="16" fillId="0" borderId="0" xfId="5" applyFont="1"/>
    <xf numFmtId="1" fontId="7" fillId="2" borderId="3" xfId="7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1" fontId="15" fillId="2" borderId="3" xfId="7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7" fillId="0" borderId="1" xfId="6" applyNumberFormat="1" applyFont="1" applyBorder="1" applyAlignment="1">
      <alignment horizontal="center" vertical="center" wrapText="1"/>
    </xf>
    <xf numFmtId="166" fontId="4" fillId="2" borderId="1" xfId="9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right" vertical="center" wrapText="1"/>
    </xf>
    <xf numFmtId="2" fontId="15" fillId="0" borderId="1" xfId="1" applyNumberFormat="1" applyFont="1" applyFill="1" applyBorder="1" applyAlignment="1">
      <alignment horizontal="right" vertical="center" wrapText="1"/>
    </xf>
    <xf numFmtId="2" fontId="7" fillId="0" borderId="1" xfId="3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right" vertical="center" wrapText="1"/>
    </xf>
    <xf numFmtId="2" fontId="15" fillId="2" borderId="1" xfId="0" applyNumberFormat="1" applyFont="1" applyFill="1" applyBorder="1" applyAlignment="1">
      <alignment horizontal="right" vertical="center" wrapText="1"/>
    </xf>
    <xf numFmtId="2" fontId="21" fillId="2" borderId="1" xfId="0" applyNumberFormat="1" applyFont="1" applyFill="1" applyBorder="1" applyAlignment="1">
      <alignment horizontal="right" vertical="center" wrapText="1"/>
    </xf>
    <xf numFmtId="2" fontId="17" fillId="0" borderId="1" xfId="7" applyNumberFormat="1" applyFont="1" applyBorder="1" applyAlignment="1">
      <alignment horizontal="right" vertical="center" wrapText="1"/>
    </xf>
    <xf numFmtId="2" fontId="4" fillId="0" borderId="1" xfId="7" applyNumberFormat="1" applyFont="1" applyBorder="1" applyAlignment="1">
      <alignment horizontal="right" vertical="center" wrapText="1"/>
    </xf>
    <xf numFmtId="2" fontId="7" fillId="2" borderId="1" xfId="7" applyNumberFormat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right" vertical="center" wrapText="1"/>
    </xf>
    <xf numFmtId="2" fontId="15" fillId="2" borderId="1" xfId="1" applyNumberFormat="1" applyFont="1" applyFill="1" applyBorder="1" applyAlignment="1">
      <alignment horizontal="right" vertical="center" wrapText="1"/>
    </xf>
    <xf numFmtId="2" fontId="17" fillId="2" borderId="1" xfId="0" applyNumberFormat="1" applyFont="1" applyFill="1" applyBorder="1" applyAlignment="1">
      <alignment horizontal="right" vertical="center" wrapText="1"/>
    </xf>
    <xf numFmtId="2" fontId="26" fillId="2" borderId="1" xfId="0" applyNumberFormat="1" applyFont="1" applyFill="1" applyBorder="1" applyAlignment="1">
      <alignment horizontal="right" vertical="center" wrapText="1"/>
    </xf>
    <xf numFmtId="2" fontId="17" fillId="2" borderId="1" xfId="7" applyNumberFormat="1" applyFont="1" applyFill="1" applyBorder="1" applyAlignment="1">
      <alignment horizontal="right" vertical="center" wrapText="1"/>
    </xf>
    <xf numFmtId="2" fontId="4" fillId="2" borderId="1" xfId="7" applyNumberFormat="1" applyFont="1" applyFill="1" applyBorder="1" applyAlignment="1">
      <alignment horizontal="right" vertical="center" wrapText="1"/>
    </xf>
    <xf numFmtId="2" fontId="16" fillId="2" borderId="1" xfId="7" applyNumberFormat="1" applyFont="1" applyFill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6" fillId="2" borderId="1" xfId="5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/>
    </xf>
    <xf numFmtId="165" fontId="17" fillId="2" borderId="1" xfId="0" applyNumberFormat="1" applyFont="1" applyFill="1" applyBorder="1" applyAlignment="1">
      <alignment horizontal="center" vertical="center" wrapText="1"/>
    </xf>
    <xf numFmtId="2" fontId="17" fillId="2" borderId="1" xfId="8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/>
    </xf>
    <xf numFmtId="2" fontId="4" fillId="2" borderId="1" xfId="8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166" fontId="4" fillId="0" borderId="1" xfId="5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11" fillId="0" borderId="1" xfId="5" applyNumberFormat="1" applyFont="1" applyBorder="1" applyAlignment="1">
      <alignment horizontal="right" vertical="center" wrapText="1"/>
    </xf>
    <xf numFmtId="1" fontId="4" fillId="2" borderId="3" xfId="7" applyNumberFormat="1" applyFont="1" applyFill="1" applyBorder="1" applyAlignment="1">
      <alignment horizontal="center" vertical="center" wrapText="1"/>
    </xf>
    <xf numFmtId="1" fontId="17" fillId="2" borderId="3" xfId="7" applyNumberFormat="1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" fillId="0" borderId="3" xfId="6" applyFont="1" applyBorder="1" applyAlignment="1">
      <alignment horizontal="left" vertical="center" wrapText="1"/>
    </xf>
    <xf numFmtId="0" fontId="8" fillId="2" borderId="3" xfId="6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" fontId="3" fillId="0" borderId="1" xfId="7" applyNumberFormat="1" applyFont="1" applyFill="1" applyBorder="1" applyAlignment="1">
      <alignment horizontal="left" vertical="center" wrapText="1"/>
    </xf>
    <xf numFmtId="1" fontId="13" fillId="0" borderId="1" xfId="7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0" fontId="24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right" vertical="center" wrapText="1"/>
    </xf>
    <xf numFmtId="2" fontId="4" fillId="2" borderId="1" xfId="5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">
    <cellStyle name="Comma" xfId="1" builtinId="3"/>
    <cellStyle name="Normal" xfId="0" builtinId="0"/>
    <cellStyle name="Normal 10" xfId="9" xr:uid="{00000000-0005-0000-0000-000002000000}"/>
    <cellStyle name="Normal 13 5" xfId="5" xr:uid="{00000000-0005-0000-0000-000003000000}"/>
    <cellStyle name="Normal 13 5 3" xfId="7" xr:uid="{00000000-0005-0000-0000-000004000000}"/>
    <cellStyle name="Normal 4" xfId="2" xr:uid="{00000000-0005-0000-0000-000005000000}"/>
    <cellStyle name="Normal_gare wyalsadfenigagarini 10" xfId="8" xr:uid="{00000000-0005-0000-0000-000006000000}"/>
    <cellStyle name="Percent" xfId="4" builtinId="5"/>
    <cellStyle name="Style 1" xfId="3" xr:uid="{00000000-0005-0000-0000-000008000000}"/>
    <cellStyle name="Обычный 5 2 2" xfId="6" xr:uid="{00000000-0005-0000-0000-000009000000}"/>
  </cellStyles>
  <dxfs count="0"/>
  <tableStyles count="0" defaultTableStyle="TableStyleMedium2" defaultPivotStyle="PivotStyleLight16"/>
  <colors>
    <mruColors>
      <color rgb="FFDCF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" name="Text Box 38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7" name="Text Box 38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" name="Text Box 38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3" name="Text Box 38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" name="Text Box 38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7" name="Text Box 38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" name="Text Box 38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9" name="Text Box 38" hidden="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" name="Text Box 38" hidden="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" name="Text Box 38" hidden="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4" name="Text Box 38" hidden="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7" name="Text Box 38" hidden="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8" name="Text Box 38" hidden="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9" name="Text Box 38" hidden="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0" name="Text Box 38" hidden="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41" name="Text Box 38" hidden="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2" name="Text Box 38" hidden="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3" name="Text Box 38" hidden="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44" name="Text Box 38" hidden="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5" name="Text Box 38" hidden="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46" name="Text Box 38" hidden="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7" name="Text Box 38" hidden="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48" name="Text Box 38" hidden="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49" name="Text Box 38" hidden="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50" name="Text Box 38" hidden="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51" name="Text Box 38" hidden="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52" name="Text Box 38" hidden="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53" name="Text Box 38" hidden="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54" name="Text Box 38" hidden="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55" name="Text Box 38" hidden="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56" name="Text Box 38" hidden="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57" name="Text Box 38" hidden="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58" name="Text Box 38" hidden="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59" name="Text Box 38" hidden="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0" name="Text Box 38" hidden="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61" name="Text Box 38" hidden="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2" name="Text Box 38" hidden="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63" name="Text Box 38" hidden="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4" name="Text Box 38" hidden="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65" name="Text Box 38" hidden="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6" name="Text Box 38" hidden="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7" name="Text Box 38" hidden="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68" name="Text Box 38" hidden="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69" name="Text Box 38" hidden="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70" name="Text Box 38" hidden="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71" name="Text Box 38" hidden="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72" name="Text Box 38" hidden="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73" name="Text Box 38" hidden="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74" name="Text Box 38" hidden="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75" name="Text Box 38" hidden="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76" name="Text Box 38" hidden="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77" name="Text Box 38" hidden="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78" name="Text Box 38" hidden="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79" name="Text Box 38" hidden="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0" name="Text Box 38" hidden="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1" name="Text Box 38" hidden="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82" name="Text Box 38" hidden="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3" name="Text Box 38" hidden="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4" name="Text Box 38" hidden="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85" name="Text Box 38" hidden="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6" name="Text Box 38" hidden="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87" name="Text Box 38" hidden="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88" name="Text Box 38" hidden="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89" name="Text Box 38" hidden="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0" name="Text Box 38" hidden="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1" name="Text Box 38" hidden="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92" name="Text Box 38" hidden="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3" name="Text Box 38" hidden="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94" name="Text Box 38" hidden="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5" name="Text Box 38" hidden="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6" name="Text Box 38" hidden="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97" name="Text Box 38" hidden="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98" name="Text Box 38" hidden="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00" name="Text Box 38" hidden="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01" name="Text Box 38" hidden="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02" name="Text Box 38" hidden="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03" name="Text Box 38" hidden="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04" name="Text Box 38" hidden="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05" name="Text Box 38" hidden="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06" name="Text Box 38" hidden="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07" name="Text Box 38" hidden="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08" name="Text Box 38" hidden="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09" name="Text Box 38" hidden="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0" name="Text Box 38" hidden="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11" name="Text Box 38" hidden="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2" name="Text Box 38" hidden="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13" name="Text Box 38" hidden="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4" name="Text Box 38" hidden="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5" name="Text Box 38" hidden="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7" name="Text Box 38" hidden="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0" name="Text Box 38" hidden="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3" name="Text Box 38" hidden="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4" name="Text Box 38" hidden="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25" name="Text Box 38" hidden="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6" name="Text Box 38" hidden="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27" name="Text Box 38" hidden="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8" name="Text Box 38" hidden="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29" name="Text Box 38" hidden="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30" name="Text Box 38" hidden="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31" name="Text Box 38" hidden="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32" name="Text Box 38" hidden="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33" name="Text Box 38" hidden="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34" name="Text Box 38" hidden="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37" name="Text Box 38" hidden="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40" name="Text Box 38" hidden="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41" name="Text Box 38" hidden="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42" name="Text Box 38" hidden="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43" name="Text Box 38" hidden="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44" name="Text Box 38" hidden="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45" name="Text Box 38" hidden="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46" name="Text Box 38" hidden="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47" name="Text Box 38" hidden="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48" name="Text Box 38" hidden="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49" name="Text Box 38" hidden="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50" name="Text Box 38" hidden="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51" name="Text Box 38" hidden="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52" name="Text Box 38" hidden="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53" name="Text Box 38" hidden="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54" name="Text Box 38" hidden="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55" name="Text Box 38" hidden="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56" name="Text Box 38" hidden="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57" name="Text Box 38" hidden="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58" name="Text Box 38" hidden="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59" name="Text Box 38" hidden="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0" name="Text Box 38" hidden="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61" name="Text Box 38" hidden="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2" name="Text Box 38" hidden="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3" name="Text Box 38" hidden="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64" name="Text Box 38" hidden="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5" name="Text Box 38" hidden="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66" name="Text Box 38" hidden="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7" name="Text Box 38" hidden="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68" name="Text Box 38" hidden="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69" name="Text Box 38" hidden="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70" name="Text Box 38" hidden="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71" name="Text Box 38" hidden="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72" name="Text Box 38" hidden="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73" name="Text Box 38" hidden="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74" name="Text Box 38" hidden="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75" name="Text Box 38" hidden="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76" name="Text Box 38" hidden="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77" name="Text Box 38" hidden="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78" name="Text Box 38" hidden="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81" name="Text Box 38" hidden="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2" name="Text Box 38" hidden="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83" name="Text Box 38" hidden="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4" name="Text Box 38" hidden="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85" name="Text Box 38" hidden="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6" name="Text Box 38" hidden="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7" name="Text Box 38" hidden="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88" name="Text Box 38" hidden="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89" name="Text Box 38" hidden="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90" name="Text Box 38" hidden="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91" name="Text Box 38" hidden="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92" name="Text Box 38" hidden="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93" name="Text Box 38" hidden="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94" name="Text Box 38" hidden="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25" name="Text Box 38" hidden="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6" name="Text Box 38" hidden="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27" name="Text Box 38" hidden="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28" name="Text Box 38" hidden="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29" name="Text Box 38" hidden="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0" name="Text Box 38" hidden="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1" name="Text Box 38" hidden="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32" name="Text Box 38" hidden="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3" name="Text Box 38" hidden="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34" name="Text Box 38" hidden="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5" name="Text Box 38" hidden="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6" name="Text Box 38" hidden="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37" name="Text Box 38" hidden="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38" name="Text Box 38" hidden="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39" name="Text Box 38" hidden="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40" name="Text Box 38" hidden="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41" name="Text Box 38" hidden="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42" name="Text Box 38" hidden="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43" name="Text Box 38" hidden="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44" name="Text Box 38" hidden="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45" name="Text Box 38" hidden="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46" name="Text Box 38" hidden="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47" name="Text Box 38" hidden="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48" name="Text Box 38" hidden="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49" name="Text Box 38" hidden="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0" name="Text Box 38" hidden="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51" name="Text Box 38" hidden="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2" name="Text Box 38" hidden="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53" name="Text Box 38" hidden="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4" name="Text Box 38" hidden="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5" name="Text Box 38" hidden="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56" name="Text Box 38" hidden="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7" name="Text Box 38" hidden="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58" name="Text Box 38" hidden="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59" name="Text Box 38" hidden="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0" name="Text Box 38" hidden="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61" name="Text Box 38" hidden="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62" name="Text Box 38" hidden="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3" name="Text Box 38" hidden="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4" name="Text Box 38" hidden="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65" name="Text Box 38" hidden="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6" name="Text Box 38" hidden="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67" name="Text Box 38" hidden="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8" name="Text Box 38" hidden="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69" name="Text Box 38" hidden="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70" name="Text Box 38" hidden="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71" name="Text Box 38" hidden="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72" name="Text Box 38" hidden="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73" name="Text Box 38" hidden="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74" name="Text Box 38" hidden="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75" name="Text Box 38" hidden="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76" name="Text Box 38" hidden="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77" name="Text Box 38" hidden="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78" name="Text Box 38" hidden="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79" name="Text Box 38" hidden="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80" name="Text Box 38" hidden="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81" name="Text Box 38" hidden="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82" name="Text Box 38" hidden="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83" name="Text Box 38" hidden="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47650"/>
    <xdr:sp macro="" textlink="">
      <xdr:nvSpPr>
        <xdr:cNvPr id="384" name="Text Box 38" hidden="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66700"/>
    <xdr:sp macro="" textlink="">
      <xdr:nvSpPr>
        <xdr:cNvPr id="385" name="Text Box 38" hidden="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ecge-my.sharepoint.com/Users/Khareba-Group7/Desktop/&#4305;&#4304;&#4326;&#4307;&#4304;&#4311;&#4312;/&#4305;&#4304;&#4326;&#4307;&#4304;&#4311;&#4312;/&#4321;&#4318;&#4308;&#4330;&#4312;&#4324;&#4312;&#4313;&#4304;&#4330;&#4312;&#43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6">
          <cell r="E6">
            <v>20</v>
          </cell>
        </row>
        <row r="7">
          <cell r="E7">
            <v>2</v>
          </cell>
        </row>
        <row r="8">
          <cell r="E8">
            <v>15</v>
          </cell>
        </row>
        <row r="9">
          <cell r="E9">
            <v>50</v>
          </cell>
        </row>
        <row r="10">
          <cell r="E10">
            <v>250</v>
          </cell>
        </row>
        <row r="11">
          <cell r="E11">
            <v>15</v>
          </cell>
        </row>
        <row r="12">
          <cell r="E12">
            <v>70</v>
          </cell>
        </row>
        <row r="13">
          <cell r="E13">
            <v>30</v>
          </cell>
        </row>
        <row r="14">
          <cell r="E14">
            <v>55</v>
          </cell>
        </row>
        <row r="15">
          <cell r="E15">
            <v>11</v>
          </cell>
        </row>
        <row r="16">
          <cell r="E16">
            <v>14</v>
          </cell>
        </row>
        <row r="17">
          <cell r="E17">
            <v>30</v>
          </cell>
        </row>
        <row r="18">
          <cell r="E18">
            <v>22</v>
          </cell>
        </row>
        <row r="19">
          <cell r="E19">
            <v>20</v>
          </cell>
        </row>
        <row r="20">
          <cell r="E20">
            <v>60</v>
          </cell>
        </row>
        <row r="21">
          <cell r="E21">
            <v>11</v>
          </cell>
        </row>
        <row r="22">
          <cell r="E22">
            <v>15</v>
          </cell>
        </row>
        <row r="23">
          <cell r="E23">
            <v>40</v>
          </cell>
        </row>
        <row r="24">
          <cell r="E24">
            <v>35</v>
          </cell>
        </row>
        <row r="25">
          <cell r="E25">
            <v>25</v>
          </cell>
        </row>
        <row r="26">
          <cell r="E26">
            <v>75</v>
          </cell>
        </row>
        <row r="27">
          <cell r="E27">
            <v>31</v>
          </cell>
        </row>
        <row r="28">
          <cell r="E28">
            <v>22</v>
          </cell>
        </row>
        <row r="29">
          <cell r="E29">
            <v>67</v>
          </cell>
        </row>
        <row r="30">
          <cell r="E30">
            <v>13</v>
          </cell>
        </row>
        <row r="31">
          <cell r="E31">
            <v>15</v>
          </cell>
        </row>
        <row r="32">
          <cell r="E32">
            <v>45</v>
          </cell>
        </row>
        <row r="33">
          <cell r="E33">
            <v>13</v>
          </cell>
        </row>
        <row r="34">
          <cell r="E34">
            <v>14</v>
          </cell>
        </row>
        <row r="35">
          <cell r="E35">
            <v>40</v>
          </cell>
        </row>
        <row r="36">
          <cell r="E36">
            <v>13</v>
          </cell>
        </row>
        <row r="37">
          <cell r="E37">
            <v>14</v>
          </cell>
        </row>
        <row r="38">
          <cell r="E38">
            <v>40</v>
          </cell>
        </row>
        <row r="39">
          <cell r="E39">
            <v>13</v>
          </cell>
        </row>
        <row r="40">
          <cell r="E40">
            <v>14</v>
          </cell>
        </row>
        <row r="41">
          <cell r="E41">
            <v>40</v>
          </cell>
        </row>
        <row r="42">
          <cell r="E42">
            <v>31</v>
          </cell>
        </row>
        <row r="43">
          <cell r="E43">
            <v>22</v>
          </cell>
        </row>
        <row r="44">
          <cell r="E44">
            <v>67</v>
          </cell>
        </row>
        <row r="45">
          <cell r="E45">
            <v>20</v>
          </cell>
        </row>
        <row r="46">
          <cell r="E46">
            <v>60</v>
          </cell>
        </row>
        <row r="47">
          <cell r="E47">
            <v>60</v>
          </cell>
        </row>
        <row r="48">
          <cell r="E48">
            <v>5</v>
          </cell>
        </row>
        <row r="49">
          <cell r="E49">
            <v>2</v>
          </cell>
        </row>
        <row r="50">
          <cell r="E50">
            <v>30</v>
          </cell>
        </row>
        <row r="51">
          <cell r="E51">
            <v>240</v>
          </cell>
        </row>
        <row r="52">
          <cell r="E52">
            <v>50</v>
          </cell>
        </row>
        <row r="53">
          <cell r="E53">
            <v>14</v>
          </cell>
        </row>
        <row r="54">
          <cell r="E54">
            <v>2</v>
          </cell>
        </row>
        <row r="57">
          <cell r="E57">
            <v>405</v>
          </cell>
        </row>
        <row r="58">
          <cell r="E58">
            <v>11</v>
          </cell>
        </row>
        <row r="59">
          <cell r="E59">
            <v>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80"/>
  <sheetViews>
    <sheetView zoomScaleNormal="100" zoomScaleSheetLayoutView="120" workbookViewId="0">
      <selection activeCell="A6" sqref="A6:N6"/>
    </sheetView>
  </sheetViews>
  <sheetFormatPr defaultColWidth="9.125" defaultRowHeight="14.25" x14ac:dyDescent="0.2"/>
  <cols>
    <col min="1" max="1" width="5" style="4" customWidth="1"/>
    <col min="2" max="2" width="7.625" style="4" customWidth="1"/>
    <col min="3" max="3" width="42.5" style="4" customWidth="1"/>
    <col min="4" max="4" width="35.875" style="4" customWidth="1"/>
    <col min="5" max="5" width="7.875" style="4" customWidth="1"/>
    <col min="6" max="6" width="7.125" style="4" customWidth="1"/>
    <col min="7" max="7" width="7.125" style="53" customWidth="1"/>
    <col min="8" max="8" width="6.125" style="4" customWidth="1"/>
    <col min="9" max="9" width="7.5" style="4" customWidth="1"/>
    <col min="10" max="10" width="7.625" style="4" customWidth="1"/>
    <col min="11" max="11" width="9.375" style="4" customWidth="1"/>
    <col min="12" max="12" width="6.875" style="4" customWidth="1"/>
    <col min="13" max="13" width="8.125" style="4" customWidth="1"/>
    <col min="14" max="14" width="9.5" style="4" customWidth="1"/>
    <col min="15" max="15" width="10.625" style="4" bestFit="1" customWidth="1"/>
    <col min="16" max="16384" width="9.125" style="4"/>
  </cols>
  <sheetData>
    <row r="1" spans="1:14" s="1" customFormat="1" ht="18" customHeight="1" x14ac:dyDescent="0.2">
      <c r="G1" s="47"/>
      <c r="I1" s="254" t="s">
        <v>78</v>
      </c>
      <c r="J1" s="254"/>
      <c r="K1" s="254"/>
      <c r="L1" s="254"/>
      <c r="M1" s="254"/>
      <c r="N1" s="254"/>
    </row>
    <row r="2" spans="1:14" s="21" customFormat="1" ht="24.75" customHeight="1" x14ac:dyDescent="0.25">
      <c r="A2" s="257" t="s">
        <v>202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4" s="21" customFormat="1" ht="12.75" customHeight="1" x14ac:dyDescent="0.25">
      <c r="A3" s="112"/>
      <c r="B3" s="212"/>
      <c r="C3" s="112"/>
      <c r="D3" s="233"/>
      <c r="E3" s="112"/>
      <c r="F3" s="112"/>
      <c r="G3" s="48"/>
      <c r="H3" s="112"/>
      <c r="I3" s="112"/>
      <c r="J3" s="112"/>
      <c r="K3" s="112"/>
      <c r="L3" s="112"/>
      <c r="M3" s="112"/>
      <c r="N3" s="112"/>
    </row>
    <row r="4" spans="1:14" s="22" customFormat="1" ht="20.25" customHeight="1" x14ac:dyDescent="0.25">
      <c r="A4" s="258" t="s">
        <v>79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s="22" customFormat="1" ht="12.75" customHeight="1" x14ac:dyDescent="0.25">
      <c r="A5" s="113"/>
      <c r="B5" s="213"/>
      <c r="C5" s="113"/>
      <c r="D5" s="234"/>
      <c r="E5" s="113"/>
      <c r="F5" s="113"/>
      <c r="G5" s="49"/>
      <c r="H5" s="113"/>
      <c r="I5" s="113"/>
      <c r="J5" s="113"/>
      <c r="K5" s="113"/>
      <c r="L5" s="113"/>
      <c r="M5" s="113"/>
      <c r="N5" s="113"/>
    </row>
    <row r="6" spans="1:14" s="22" customFormat="1" ht="18.75" customHeight="1" x14ac:dyDescent="0.25">
      <c r="A6" s="259" t="s">
        <v>218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4" s="22" customFormat="1" ht="18" customHeight="1" x14ac:dyDescent="0.25">
      <c r="A7" s="256" t="s">
        <v>10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</row>
    <row r="8" spans="1:14" ht="18" customHeight="1" x14ac:dyDescent="0.2">
      <c r="A8" s="255"/>
      <c r="B8" s="255"/>
      <c r="C8" s="255"/>
      <c r="D8" s="255"/>
      <c r="E8" s="255"/>
      <c r="F8" s="255"/>
      <c r="G8" s="255"/>
      <c r="H8" s="255"/>
      <c r="I8" s="261" t="e">
        <f>N173</f>
        <v>#VALUE!</v>
      </c>
      <c r="J8" s="261"/>
      <c r="K8" s="23" t="s">
        <v>7</v>
      </c>
      <c r="L8" s="23"/>
      <c r="M8" s="23"/>
    </row>
    <row r="9" spans="1:14" ht="18" customHeight="1" x14ac:dyDescent="0.2">
      <c r="A9" s="251" t="s">
        <v>80</v>
      </c>
      <c r="B9" s="251"/>
      <c r="C9" s="251"/>
      <c r="D9" s="251"/>
      <c r="E9" s="251"/>
      <c r="F9" s="251"/>
      <c r="G9" s="251"/>
      <c r="H9" s="260" t="s">
        <v>11</v>
      </c>
      <c r="I9" s="260"/>
      <c r="J9" s="260"/>
      <c r="K9" s="260"/>
      <c r="L9" s="260"/>
      <c r="M9" s="260"/>
      <c r="N9" s="260"/>
    </row>
    <row r="10" spans="1:14" s="43" customFormat="1" ht="24" customHeight="1" x14ac:dyDescent="0.25">
      <c r="A10" s="246" t="s">
        <v>0</v>
      </c>
      <c r="B10" s="247" t="s">
        <v>22</v>
      </c>
      <c r="C10" s="247" t="s">
        <v>12</v>
      </c>
      <c r="D10" s="248"/>
      <c r="E10" s="247" t="s">
        <v>8</v>
      </c>
      <c r="F10" s="247" t="s">
        <v>17</v>
      </c>
      <c r="G10" s="262" t="s">
        <v>1</v>
      </c>
      <c r="H10" s="263" t="s">
        <v>18</v>
      </c>
      <c r="I10" s="263"/>
      <c r="J10" s="263"/>
      <c r="K10" s="263"/>
      <c r="L10" s="263"/>
      <c r="M10" s="263"/>
      <c r="N10" s="263"/>
    </row>
    <row r="11" spans="1:14" s="43" customFormat="1" ht="26.25" customHeight="1" x14ac:dyDescent="0.25">
      <c r="A11" s="247"/>
      <c r="B11" s="247"/>
      <c r="C11" s="247"/>
      <c r="D11" s="249"/>
      <c r="E11" s="247"/>
      <c r="F11" s="247"/>
      <c r="G11" s="262"/>
      <c r="H11" s="245" t="s">
        <v>19</v>
      </c>
      <c r="I11" s="245"/>
      <c r="J11" s="245" t="s">
        <v>20</v>
      </c>
      <c r="K11" s="245"/>
      <c r="L11" s="245" t="s">
        <v>21</v>
      </c>
      <c r="M11" s="245"/>
      <c r="N11" s="245" t="s">
        <v>6</v>
      </c>
    </row>
    <row r="12" spans="1:14" s="43" customFormat="1" ht="18" customHeight="1" x14ac:dyDescent="0.25">
      <c r="A12" s="247"/>
      <c r="B12" s="247"/>
      <c r="C12" s="247"/>
      <c r="D12" s="250"/>
      <c r="E12" s="247"/>
      <c r="F12" s="247"/>
      <c r="G12" s="262"/>
      <c r="H12" s="109" t="s">
        <v>2</v>
      </c>
      <c r="I12" s="109" t="s">
        <v>3</v>
      </c>
      <c r="J12" s="109" t="s">
        <v>2</v>
      </c>
      <c r="K12" s="109" t="s">
        <v>3</v>
      </c>
      <c r="L12" s="109" t="s">
        <v>2</v>
      </c>
      <c r="M12" s="109" t="s">
        <v>3</v>
      </c>
      <c r="N12" s="245"/>
    </row>
    <row r="13" spans="1:14" s="43" customFormat="1" ht="18" customHeight="1" x14ac:dyDescent="0.25">
      <c r="A13" s="44">
        <v>1</v>
      </c>
      <c r="B13" s="44">
        <v>2</v>
      </c>
      <c r="C13" s="44">
        <v>3</v>
      </c>
      <c r="D13" s="44"/>
      <c r="E13" s="44">
        <v>4</v>
      </c>
      <c r="F13" s="44">
        <v>5</v>
      </c>
      <c r="G13" s="44">
        <v>6</v>
      </c>
      <c r="H13" s="44">
        <v>7</v>
      </c>
      <c r="I13" s="44">
        <v>8</v>
      </c>
      <c r="J13" s="44">
        <v>9</v>
      </c>
      <c r="K13" s="44">
        <v>10</v>
      </c>
      <c r="L13" s="44">
        <v>11</v>
      </c>
      <c r="M13" s="44">
        <v>12</v>
      </c>
      <c r="N13" s="44">
        <v>13</v>
      </c>
    </row>
    <row r="14" spans="1:14" s="59" customFormat="1" ht="16.5" customHeight="1" x14ac:dyDescent="0.25">
      <c r="A14" s="12"/>
      <c r="B14" s="54"/>
      <c r="C14" s="5" t="s">
        <v>207</v>
      </c>
      <c r="D14" s="237" t="s">
        <v>200</v>
      </c>
      <c r="E14" s="57"/>
      <c r="F14" s="58"/>
      <c r="G14" s="56"/>
      <c r="H14" s="70"/>
      <c r="I14" s="65"/>
      <c r="J14" s="65"/>
      <c r="K14" s="65"/>
      <c r="L14" s="65"/>
      <c r="M14" s="65"/>
      <c r="N14" s="67"/>
    </row>
    <row r="15" spans="1:14" s="118" customFormat="1" ht="33" customHeight="1" x14ac:dyDescent="0.25">
      <c r="A15" s="64">
        <v>1.1000000000000001</v>
      </c>
      <c r="B15" s="29" t="s">
        <v>39</v>
      </c>
      <c r="C15" s="80" t="s">
        <v>43</v>
      </c>
      <c r="D15" s="238" t="s">
        <v>181</v>
      </c>
      <c r="E15" s="25" t="s">
        <v>4</v>
      </c>
      <c r="F15" s="116"/>
      <c r="G15" s="116">
        <v>328</v>
      </c>
      <c r="H15" s="123"/>
      <c r="I15" s="123"/>
      <c r="J15" s="123"/>
      <c r="K15" s="123"/>
      <c r="L15" s="123"/>
      <c r="M15" s="123"/>
      <c r="N15" s="123"/>
    </row>
    <row r="16" spans="1:14" s="14" customFormat="1" ht="16.5" customHeight="1" x14ac:dyDescent="0.25">
      <c r="A16" s="64"/>
      <c r="B16" s="119" t="s">
        <v>23</v>
      </c>
      <c r="C16" s="82" t="s">
        <v>13</v>
      </c>
      <c r="D16" s="82"/>
      <c r="E16" s="120" t="s">
        <v>4</v>
      </c>
      <c r="F16" s="27">
        <v>1</v>
      </c>
      <c r="G16" s="27">
        <f>G15*F16</f>
        <v>328</v>
      </c>
      <c r="H16" s="8"/>
      <c r="I16" s="8">
        <f>G16*H16</f>
        <v>0</v>
      </c>
      <c r="J16" s="8"/>
      <c r="K16" s="8"/>
      <c r="L16" s="8"/>
      <c r="M16" s="8"/>
      <c r="N16" s="65">
        <f t="shared" ref="N16:N21" si="0">M16+K16+I16</f>
        <v>0</v>
      </c>
    </row>
    <row r="17" spans="1:14" s="9" customFormat="1" ht="16.5" customHeight="1" x14ac:dyDescent="0.2">
      <c r="A17" s="39"/>
      <c r="B17" s="119"/>
      <c r="C17" s="83" t="s">
        <v>31</v>
      </c>
      <c r="D17" s="83"/>
      <c r="E17" s="121" t="s">
        <v>7</v>
      </c>
      <c r="F17" s="87">
        <f>(0.95+0.23*4)/100</f>
        <v>1.8700000000000001E-2</v>
      </c>
      <c r="G17" s="58">
        <f>G15*F17</f>
        <v>6.1336000000000004</v>
      </c>
      <c r="H17" s="65"/>
      <c r="I17" s="65"/>
      <c r="J17" s="65"/>
      <c r="K17" s="65"/>
      <c r="L17" s="65"/>
      <c r="M17" s="65">
        <f>L17*G17</f>
        <v>0</v>
      </c>
      <c r="N17" s="65">
        <f t="shared" si="0"/>
        <v>0</v>
      </c>
    </row>
    <row r="18" spans="1:14" s="118" customFormat="1" ht="16.5" customHeight="1" x14ac:dyDescent="0.25">
      <c r="A18" s="64"/>
      <c r="B18" s="29" t="s">
        <v>40</v>
      </c>
      <c r="C18" s="84" t="s">
        <v>41</v>
      </c>
      <c r="D18" s="72" t="s">
        <v>189</v>
      </c>
      <c r="E18" s="10" t="s">
        <v>25</v>
      </c>
      <c r="F18" s="122">
        <f>(2.04+0.51*4)/100</f>
        <v>4.0800000000000003E-2</v>
      </c>
      <c r="G18" s="116">
        <f>F18*G15</f>
        <v>13.382400000000001</v>
      </c>
      <c r="H18" s="123"/>
      <c r="I18" s="123"/>
      <c r="J18" s="123"/>
      <c r="K18" s="123"/>
      <c r="L18" s="123"/>
      <c r="M18" s="123"/>
      <c r="N18" s="194"/>
    </row>
    <row r="19" spans="1:14" s="14" customFormat="1" ht="16.5" customHeight="1" x14ac:dyDescent="0.25">
      <c r="A19" s="64"/>
      <c r="B19" s="29"/>
      <c r="C19" s="85" t="s">
        <v>38</v>
      </c>
      <c r="D19" s="85"/>
      <c r="E19" s="124" t="s">
        <v>25</v>
      </c>
      <c r="F19" s="28">
        <v>1.1100000000000001</v>
      </c>
      <c r="G19" s="27">
        <f>F19*G18</f>
        <v>14.854464000000002</v>
      </c>
      <c r="H19" s="8"/>
      <c r="I19" s="8"/>
      <c r="J19" s="8"/>
      <c r="K19" s="8">
        <f>G19*J19</f>
        <v>0</v>
      </c>
      <c r="L19" s="8"/>
      <c r="M19" s="8"/>
      <c r="N19" s="65">
        <f t="shared" ref="N19:N20" si="1">M19+K19+I19</f>
        <v>0</v>
      </c>
    </row>
    <row r="20" spans="1:14" s="14" customFormat="1" ht="16.5" customHeight="1" x14ac:dyDescent="0.25">
      <c r="A20" s="64"/>
      <c r="B20" s="29"/>
      <c r="C20" s="85" t="s">
        <v>42</v>
      </c>
      <c r="D20" s="85"/>
      <c r="E20" s="124" t="s">
        <v>15</v>
      </c>
      <c r="F20" s="28">
        <f>41.8/100</f>
        <v>0.41799999999999998</v>
      </c>
      <c r="G20" s="27">
        <f>F20*G18</f>
        <v>5.5938432000000002</v>
      </c>
      <c r="H20" s="8"/>
      <c r="I20" s="8"/>
      <c r="J20" s="8"/>
      <c r="K20" s="8">
        <f>G20*J20</f>
        <v>0</v>
      </c>
      <c r="L20" s="8"/>
      <c r="M20" s="8"/>
      <c r="N20" s="65">
        <f t="shared" si="1"/>
        <v>0</v>
      </c>
    </row>
    <row r="21" spans="1:14" s="14" customFormat="1" ht="16.5" customHeight="1" x14ac:dyDescent="0.25">
      <c r="A21" s="64"/>
      <c r="B21" s="27"/>
      <c r="C21" s="85" t="s">
        <v>32</v>
      </c>
      <c r="D21" s="85"/>
      <c r="E21" s="125" t="s">
        <v>7</v>
      </c>
      <c r="F21" s="27">
        <f>6.36/100</f>
        <v>6.3600000000000004E-2</v>
      </c>
      <c r="G21" s="27">
        <f>F21*G15</f>
        <v>20.860800000000001</v>
      </c>
      <c r="H21" s="8"/>
      <c r="I21" s="8"/>
      <c r="J21" s="8"/>
      <c r="K21" s="8">
        <f t="shared" ref="K21" si="2">G21*J21</f>
        <v>0</v>
      </c>
      <c r="L21" s="8"/>
      <c r="M21" s="8"/>
      <c r="N21" s="65">
        <f t="shared" si="0"/>
        <v>0</v>
      </c>
    </row>
    <row r="22" spans="1:14" s="14" customFormat="1" ht="16.5" customHeight="1" x14ac:dyDescent="0.25">
      <c r="A22" s="64"/>
      <c r="B22" s="126"/>
      <c r="C22" s="85"/>
      <c r="D22" s="85"/>
      <c r="E22" s="125"/>
      <c r="F22" s="27"/>
      <c r="G22" s="27"/>
      <c r="H22" s="8"/>
      <c r="I22" s="8"/>
      <c r="J22" s="8"/>
      <c r="K22" s="8"/>
      <c r="L22" s="8"/>
      <c r="M22" s="8"/>
      <c r="N22" s="65"/>
    </row>
    <row r="23" spans="1:14" s="129" customFormat="1" ht="46.15" customHeight="1" x14ac:dyDescent="0.25">
      <c r="A23" s="64">
        <v>1.2</v>
      </c>
      <c r="B23" s="29" t="s">
        <v>44</v>
      </c>
      <c r="C23" s="93" t="s">
        <v>76</v>
      </c>
      <c r="D23" s="239" t="s">
        <v>182</v>
      </c>
      <c r="E23" s="127" t="s">
        <v>4</v>
      </c>
      <c r="F23" s="27"/>
      <c r="G23" s="128">
        <v>128</v>
      </c>
      <c r="H23" s="8"/>
      <c r="I23" s="8"/>
      <c r="J23" s="195"/>
      <c r="K23" s="195"/>
      <c r="L23" s="195"/>
      <c r="M23" s="195"/>
      <c r="N23" s="195"/>
    </row>
    <row r="24" spans="1:14" s="129" customFormat="1" ht="16.5" customHeight="1" x14ac:dyDescent="0.25">
      <c r="A24" s="64"/>
      <c r="B24" s="27" t="s">
        <v>23</v>
      </c>
      <c r="C24" s="83" t="s">
        <v>13</v>
      </c>
      <c r="D24" s="83"/>
      <c r="E24" s="130" t="s">
        <v>4</v>
      </c>
      <c r="F24" s="27">
        <v>1</v>
      </c>
      <c r="G24" s="27">
        <f>G23*F24</f>
        <v>128</v>
      </c>
      <c r="H24" s="8"/>
      <c r="I24" s="8">
        <f>G24*H24</f>
        <v>0</v>
      </c>
      <c r="J24" s="8"/>
      <c r="K24" s="8"/>
      <c r="L24" s="8"/>
      <c r="M24" s="8"/>
      <c r="N24" s="92">
        <f t="shared" ref="N24:N29" si="3">M24+K24+I24</f>
        <v>0</v>
      </c>
    </row>
    <row r="25" spans="1:14" ht="16.5" customHeight="1" x14ac:dyDescent="0.2">
      <c r="A25" s="131"/>
      <c r="B25" s="132"/>
      <c r="C25" s="83" t="s">
        <v>31</v>
      </c>
      <c r="D25" s="83"/>
      <c r="E25" s="133" t="s">
        <v>7</v>
      </c>
      <c r="F25" s="134">
        <f>4.52/100</f>
        <v>4.5199999999999997E-2</v>
      </c>
      <c r="G25" s="78">
        <f>G23*F25</f>
        <v>5.7855999999999996</v>
      </c>
      <c r="H25" s="92"/>
      <c r="I25" s="92"/>
      <c r="J25" s="92"/>
      <c r="K25" s="92"/>
      <c r="L25" s="92"/>
      <c r="M25" s="92">
        <f>L25*G25</f>
        <v>0</v>
      </c>
      <c r="N25" s="92">
        <f t="shared" si="3"/>
        <v>0</v>
      </c>
    </row>
    <row r="26" spans="1:14" s="129" customFormat="1" ht="16.5" customHeight="1" x14ac:dyDescent="0.25">
      <c r="A26" s="64"/>
      <c r="B26" s="75" t="s">
        <v>45</v>
      </c>
      <c r="C26" s="94" t="s">
        <v>77</v>
      </c>
      <c r="D26" s="94"/>
      <c r="E26" s="135" t="s">
        <v>33</v>
      </c>
      <c r="F26" s="27">
        <v>6</v>
      </c>
      <c r="G26" s="27">
        <f>F26*G23</f>
        <v>768</v>
      </c>
      <c r="H26" s="8"/>
      <c r="I26" s="8"/>
      <c r="J26" s="136"/>
      <c r="K26" s="8">
        <f>G26*J26</f>
        <v>0</v>
      </c>
      <c r="L26" s="8"/>
      <c r="M26" s="8"/>
      <c r="N26" s="92">
        <f t="shared" si="3"/>
        <v>0</v>
      </c>
    </row>
    <row r="27" spans="1:14" s="129" customFormat="1" ht="16.5" customHeight="1" x14ac:dyDescent="0.25">
      <c r="A27" s="64"/>
      <c r="B27" s="27" t="s">
        <v>23</v>
      </c>
      <c r="C27" s="85" t="s">
        <v>47</v>
      </c>
      <c r="D27" s="85"/>
      <c r="E27" s="125" t="s">
        <v>4</v>
      </c>
      <c r="F27" s="27">
        <v>1.02</v>
      </c>
      <c r="G27" s="27">
        <f>F27*G23</f>
        <v>130.56</v>
      </c>
      <c r="H27" s="8"/>
      <c r="I27" s="8"/>
      <c r="J27" s="8"/>
      <c r="K27" s="8">
        <f t="shared" ref="K27:K29" si="4">G27*J27</f>
        <v>0</v>
      </c>
      <c r="L27" s="8"/>
      <c r="M27" s="8"/>
      <c r="N27" s="92">
        <f t="shared" si="3"/>
        <v>0</v>
      </c>
    </row>
    <row r="28" spans="1:14" s="129" customFormat="1" ht="25.5" customHeight="1" x14ac:dyDescent="0.25">
      <c r="A28" s="64"/>
      <c r="B28" s="137" t="s">
        <v>16</v>
      </c>
      <c r="C28" s="85" t="s">
        <v>173</v>
      </c>
      <c r="D28" s="85"/>
      <c r="E28" s="125" t="s">
        <v>33</v>
      </c>
      <c r="F28" s="27">
        <f>9/100</f>
        <v>0.09</v>
      </c>
      <c r="G28" s="27">
        <f>F28*G23</f>
        <v>11.52</v>
      </c>
      <c r="H28" s="8"/>
      <c r="I28" s="8"/>
      <c r="J28" s="8"/>
      <c r="K28" s="8">
        <f t="shared" si="4"/>
        <v>0</v>
      </c>
      <c r="L28" s="8"/>
      <c r="M28" s="8"/>
      <c r="N28" s="92">
        <f t="shared" si="3"/>
        <v>0</v>
      </c>
    </row>
    <row r="29" spans="1:14" s="129" customFormat="1" ht="16.5" customHeight="1" x14ac:dyDescent="0.25">
      <c r="A29" s="64"/>
      <c r="B29" s="138"/>
      <c r="C29" s="85" t="s">
        <v>32</v>
      </c>
      <c r="D29" s="85"/>
      <c r="E29" s="125" t="s">
        <v>7</v>
      </c>
      <c r="F29" s="27">
        <f>4.66/100</f>
        <v>4.6600000000000003E-2</v>
      </c>
      <c r="G29" s="27">
        <f>F29*G23</f>
        <v>5.9648000000000003</v>
      </c>
      <c r="H29" s="8"/>
      <c r="I29" s="8"/>
      <c r="J29" s="8"/>
      <c r="K29" s="8">
        <f t="shared" si="4"/>
        <v>0</v>
      </c>
      <c r="L29" s="8"/>
      <c r="M29" s="8"/>
      <c r="N29" s="92">
        <f t="shared" si="3"/>
        <v>0</v>
      </c>
    </row>
    <row r="30" spans="1:14" s="129" customFormat="1" ht="16.5" customHeight="1" x14ac:dyDescent="0.25">
      <c r="A30" s="64"/>
      <c r="B30" s="138"/>
      <c r="C30" s="85"/>
      <c r="D30" s="85"/>
      <c r="E30" s="125"/>
      <c r="F30" s="27"/>
      <c r="G30" s="27"/>
      <c r="H30" s="8"/>
      <c r="I30" s="8"/>
      <c r="J30" s="8"/>
      <c r="K30" s="8"/>
      <c r="L30" s="8"/>
      <c r="M30" s="8"/>
      <c r="N30" s="92"/>
    </row>
    <row r="31" spans="1:14" s="129" customFormat="1" ht="29.25" customHeight="1" x14ac:dyDescent="0.25">
      <c r="A31" s="64">
        <v>1.3</v>
      </c>
      <c r="B31" s="29" t="s">
        <v>49</v>
      </c>
      <c r="C31" s="80" t="s">
        <v>183</v>
      </c>
      <c r="D31" s="238" t="s">
        <v>184</v>
      </c>
      <c r="E31" s="115" t="s">
        <v>50</v>
      </c>
      <c r="F31" s="116"/>
      <c r="G31" s="116">
        <f>(2.45*2+3-1.155)*2+4.7*2+4.55+2+4.7-1.7+1.5*2*2+1.5</f>
        <v>39.94</v>
      </c>
      <c r="H31" s="8"/>
      <c r="I31" s="8"/>
      <c r="J31" s="8"/>
      <c r="K31" s="8"/>
      <c r="L31" s="8"/>
      <c r="M31" s="8"/>
      <c r="N31" s="8"/>
    </row>
    <row r="32" spans="1:14" s="129" customFormat="1" ht="16.5" customHeight="1" x14ac:dyDescent="0.25">
      <c r="A32" s="64"/>
      <c r="B32" s="27" t="s">
        <v>23</v>
      </c>
      <c r="C32" s="83" t="s">
        <v>13</v>
      </c>
      <c r="D32" s="83"/>
      <c r="E32" s="130" t="s">
        <v>50</v>
      </c>
      <c r="F32" s="27">
        <v>1</v>
      </c>
      <c r="G32" s="27">
        <f>G31*F32</f>
        <v>39.94</v>
      </c>
      <c r="H32" s="8"/>
      <c r="I32" s="8">
        <f>G32*H32</f>
        <v>0</v>
      </c>
      <c r="J32" s="8"/>
      <c r="K32" s="8"/>
      <c r="L32" s="8"/>
      <c r="M32" s="8"/>
      <c r="N32" s="92">
        <f t="shared" ref="N32:N36" si="5">M32+K32+I32</f>
        <v>0</v>
      </c>
    </row>
    <row r="33" spans="1:14" ht="16.5" customHeight="1" x14ac:dyDescent="0.2">
      <c r="A33" s="131"/>
      <c r="B33" s="132"/>
      <c r="C33" s="83" t="s">
        <v>31</v>
      </c>
      <c r="D33" s="83"/>
      <c r="E33" s="133" t="s">
        <v>7</v>
      </c>
      <c r="F33" s="134">
        <f>1.16/100</f>
        <v>1.1599999999999999E-2</v>
      </c>
      <c r="G33" s="78">
        <f>G31*F33</f>
        <v>0.46330399999999994</v>
      </c>
      <c r="H33" s="92"/>
      <c r="I33" s="92"/>
      <c r="J33" s="92"/>
      <c r="K33" s="92"/>
      <c r="L33" s="92"/>
      <c r="M33" s="92">
        <f>L33*G33</f>
        <v>0</v>
      </c>
      <c r="N33" s="92">
        <f t="shared" si="5"/>
        <v>0</v>
      </c>
    </row>
    <row r="34" spans="1:14" s="129" customFormat="1" ht="16.5" customHeight="1" x14ac:dyDescent="0.25">
      <c r="A34" s="64"/>
      <c r="B34" s="27" t="s">
        <v>16</v>
      </c>
      <c r="C34" s="85" t="s">
        <v>51</v>
      </c>
      <c r="D34" s="85"/>
      <c r="E34" s="125" t="s">
        <v>4</v>
      </c>
      <c r="F34" s="28">
        <v>7.2100000000000011E-2</v>
      </c>
      <c r="G34" s="27">
        <f>F34*G31</f>
        <v>2.8796740000000001</v>
      </c>
      <c r="H34" s="8"/>
      <c r="I34" s="8"/>
      <c r="J34" s="8"/>
      <c r="K34" s="8"/>
      <c r="L34" s="8"/>
      <c r="M34" s="8"/>
      <c r="N34" s="92">
        <f t="shared" si="5"/>
        <v>0</v>
      </c>
    </row>
    <row r="35" spans="1:14" s="129" customFormat="1" ht="16.5" customHeight="1" x14ac:dyDescent="0.25">
      <c r="A35" s="64"/>
      <c r="B35" s="27" t="s">
        <v>16</v>
      </c>
      <c r="C35" s="94" t="s">
        <v>46</v>
      </c>
      <c r="D35" s="94"/>
      <c r="E35" s="135" t="s">
        <v>33</v>
      </c>
      <c r="F35" s="27">
        <v>6.5</v>
      </c>
      <c r="G35" s="27">
        <f>F35*G34</f>
        <v>18.717881000000002</v>
      </c>
      <c r="H35" s="8"/>
      <c r="I35" s="8"/>
      <c r="J35" s="136"/>
      <c r="K35" s="8">
        <f>G35*J35</f>
        <v>0</v>
      </c>
      <c r="L35" s="8"/>
      <c r="M35" s="8"/>
      <c r="N35" s="92">
        <f t="shared" si="5"/>
        <v>0</v>
      </c>
    </row>
    <row r="36" spans="1:14" s="129" customFormat="1" ht="16.5" customHeight="1" x14ac:dyDescent="0.25">
      <c r="A36" s="64"/>
      <c r="B36" s="27" t="s">
        <v>16</v>
      </c>
      <c r="C36" s="85" t="s">
        <v>48</v>
      </c>
      <c r="D36" s="85"/>
      <c r="E36" s="125" t="s">
        <v>33</v>
      </c>
      <c r="F36" s="27">
        <v>0.09</v>
      </c>
      <c r="G36" s="27">
        <f>F36*G34</f>
        <v>0.25917066</v>
      </c>
      <c r="H36" s="8"/>
      <c r="I36" s="8"/>
      <c r="J36" s="8"/>
      <c r="K36" s="8">
        <f t="shared" ref="K36" si="6">G36*J36</f>
        <v>0</v>
      </c>
      <c r="L36" s="8"/>
      <c r="M36" s="8"/>
      <c r="N36" s="92">
        <f t="shared" si="5"/>
        <v>0</v>
      </c>
    </row>
    <row r="37" spans="1:14" s="129" customFormat="1" ht="16.5" customHeight="1" x14ac:dyDescent="0.25">
      <c r="A37" s="64"/>
      <c r="B37" s="138"/>
      <c r="C37" s="85"/>
      <c r="D37" s="85"/>
      <c r="E37" s="125"/>
      <c r="F37" s="27"/>
      <c r="G37" s="27"/>
      <c r="H37" s="8"/>
      <c r="I37" s="8"/>
      <c r="J37" s="8"/>
      <c r="K37" s="8"/>
      <c r="L37" s="8"/>
      <c r="M37" s="8"/>
      <c r="N37" s="92"/>
    </row>
    <row r="38" spans="1:14" s="129" customFormat="1" ht="25.5" x14ac:dyDescent="0.25">
      <c r="A38" s="64">
        <v>1.4</v>
      </c>
      <c r="B38" s="29" t="s">
        <v>71</v>
      </c>
      <c r="C38" s="93" t="s">
        <v>72</v>
      </c>
      <c r="D38" s="239" t="s">
        <v>185</v>
      </c>
      <c r="E38" s="127" t="s">
        <v>4</v>
      </c>
      <c r="F38" s="27"/>
      <c r="G38" s="128">
        <v>202</v>
      </c>
      <c r="H38" s="8"/>
      <c r="I38" s="8"/>
      <c r="J38" s="8"/>
      <c r="K38" s="8"/>
      <c r="L38" s="8"/>
      <c r="M38" s="8"/>
      <c r="N38" s="8"/>
    </row>
    <row r="39" spans="1:14" s="129" customFormat="1" ht="17.25" customHeight="1" x14ac:dyDescent="0.25">
      <c r="A39" s="64"/>
      <c r="B39" s="138"/>
      <c r="C39" s="83" t="s">
        <v>13</v>
      </c>
      <c r="D39" s="83"/>
      <c r="E39" s="130" t="s">
        <v>4</v>
      </c>
      <c r="F39" s="27">
        <v>1</v>
      </c>
      <c r="G39" s="27">
        <f>G38*F39</f>
        <v>202</v>
      </c>
      <c r="H39" s="8"/>
      <c r="I39" s="8">
        <f>G39*H39</f>
        <v>0</v>
      </c>
      <c r="J39" s="8"/>
      <c r="K39" s="8"/>
      <c r="L39" s="8"/>
      <c r="M39" s="8"/>
      <c r="N39" s="92">
        <f t="shared" ref="N39:N41" si="7">M39+K39+I39</f>
        <v>0</v>
      </c>
    </row>
    <row r="40" spans="1:14" ht="17.25" customHeight="1" x14ac:dyDescent="0.2">
      <c r="A40" s="131"/>
      <c r="B40" s="132"/>
      <c r="C40" s="88" t="s">
        <v>31</v>
      </c>
      <c r="D40" s="88"/>
      <c r="E40" s="133" t="s">
        <v>7</v>
      </c>
      <c r="F40" s="134">
        <f>2.51/100</f>
        <v>2.5099999999999997E-2</v>
      </c>
      <c r="G40" s="78">
        <f>G38*F40</f>
        <v>5.0701999999999998</v>
      </c>
      <c r="H40" s="92"/>
      <c r="I40" s="92"/>
      <c r="J40" s="92"/>
      <c r="K40" s="92"/>
      <c r="L40" s="92"/>
      <c r="M40" s="92">
        <f>L40*G40</f>
        <v>0</v>
      </c>
      <c r="N40" s="92">
        <f t="shared" si="7"/>
        <v>0</v>
      </c>
    </row>
    <row r="41" spans="1:14" s="129" customFormat="1" ht="26.25" customHeight="1" x14ac:dyDescent="0.25">
      <c r="A41" s="64"/>
      <c r="B41" s="75"/>
      <c r="C41" s="94" t="s">
        <v>160</v>
      </c>
      <c r="D41" s="94"/>
      <c r="E41" s="135" t="s">
        <v>4</v>
      </c>
      <c r="F41" s="27">
        <v>1.03</v>
      </c>
      <c r="G41" s="27">
        <f>F41*G38</f>
        <v>208.06</v>
      </c>
      <c r="H41" s="8"/>
      <c r="I41" s="8"/>
      <c r="J41" s="136"/>
      <c r="K41" s="8">
        <f>G41*J41</f>
        <v>0</v>
      </c>
      <c r="L41" s="8"/>
      <c r="M41" s="8"/>
      <c r="N41" s="92">
        <f t="shared" si="7"/>
        <v>0</v>
      </c>
    </row>
    <row r="42" spans="1:14" s="129" customFormat="1" ht="18" customHeight="1" x14ac:dyDescent="0.25">
      <c r="A42" s="64"/>
      <c r="B42" s="75"/>
      <c r="C42" s="94" t="s">
        <v>161</v>
      </c>
      <c r="D42" s="94"/>
      <c r="E42" s="135" t="s">
        <v>50</v>
      </c>
      <c r="F42" s="27"/>
      <c r="G42" s="27">
        <v>221</v>
      </c>
      <c r="H42" s="8"/>
      <c r="I42" s="8"/>
      <c r="J42" s="136"/>
      <c r="K42" s="8">
        <f>G42*J42</f>
        <v>0</v>
      </c>
      <c r="L42" s="8"/>
      <c r="M42" s="8"/>
      <c r="N42" s="92">
        <f t="shared" ref="N42" si="8">M42+K42+I42</f>
        <v>0</v>
      </c>
    </row>
    <row r="43" spans="1:14" s="129" customFormat="1" ht="18" customHeight="1" x14ac:dyDescent="0.25">
      <c r="A43" s="64"/>
      <c r="B43" s="75"/>
      <c r="C43" s="94" t="s">
        <v>162</v>
      </c>
      <c r="D43" s="94"/>
      <c r="E43" s="135" t="s">
        <v>5</v>
      </c>
      <c r="F43" s="27"/>
      <c r="G43" s="27">
        <v>3</v>
      </c>
      <c r="H43" s="8"/>
      <c r="I43" s="8"/>
      <c r="J43" s="136"/>
      <c r="K43" s="8">
        <f>G43*J43</f>
        <v>0</v>
      </c>
      <c r="L43" s="8"/>
      <c r="M43" s="8"/>
      <c r="N43" s="92">
        <f t="shared" ref="N43" si="9">M43+K43+I43</f>
        <v>0</v>
      </c>
    </row>
    <row r="44" spans="1:14" s="129" customFormat="1" ht="17.25" customHeight="1" x14ac:dyDescent="0.25">
      <c r="A44" s="64"/>
      <c r="B44" s="138"/>
      <c r="C44" s="85"/>
      <c r="D44" s="85"/>
      <c r="E44" s="125"/>
      <c r="F44" s="27"/>
      <c r="G44" s="27"/>
      <c r="H44" s="8"/>
      <c r="I44" s="8"/>
      <c r="J44" s="8"/>
      <c r="K44" s="8"/>
      <c r="L44" s="8"/>
      <c r="M44" s="8"/>
      <c r="N44" s="92"/>
    </row>
    <row r="45" spans="1:14" s="154" customFormat="1" ht="32.25" customHeight="1" x14ac:dyDescent="0.2">
      <c r="A45" s="189">
        <v>1.5</v>
      </c>
      <c r="B45" s="104" t="s">
        <v>64</v>
      </c>
      <c r="C45" s="96" t="s">
        <v>65</v>
      </c>
      <c r="D45" s="239" t="s">
        <v>186</v>
      </c>
      <c r="E45" s="155" t="s">
        <v>4</v>
      </c>
      <c r="F45" s="149"/>
      <c r="G45" s="97">
        <f>G15</f>
        <v>328</v>
      </c>
      <c r="H45" s="153"/>
      <c r="I45" s="153"/>
      <c r="J45" s="153"/>
      <c r="K45" s="153"/>
      <c r="L45" s="153"/>
      <c r="M45" s="153"/>
      <c r="N45" s="153"/>
    </row>
    <row r="46" spans="1:14" s="156" customFormat="1" ht="18" customHeight="1" x14ac:dyDescent="0.25">
      <c r="A46" s="151"/>
      <c r="B46" s="150" t="s">
        <v>23</v>
      </c>
      <c r="C46" s="82" t="s">
        <v>13</v>
      </c>
      <c r="D46" s="82"/>
      <c r="E46" s="151" t="s">
        <v>4</v>
      </c>
      <c r="F46" s="152">
        <v>1</v>
      </c>
      <c r="G46" s="152">
        <f>F46*G45</f>
        <v>328</v>
      </c>
      <c r="H46" s="153"/>
      <c r="I46" s="153">
        <f>H46*G46</f>
        <v>0</v>
      </c>
      <c r="J46" s="153"/>
      <c r="K46" s="153"/>
      <c r="L46" s="153"/>
      <c r="M46" s="153"/>
      <c r="N46" s="153">
        <f t="shared" ref="N46:N48" si="10">M46+K46+I46</f>
        <v>0</v>
      </c>
    </row>
    <row r="47" spans="1:14" s="156" customFormat="1" ht="21" customHeight="1" x14ac:dyDescent="0.25">
      <c r="A47" s="151"/>
      <c r="B47" s="157" t="s">
        <v>60</v>
      </c>
      <c r="C47" s="88" t="s">
        <v>66</v>
      </c>
      <c r="D47" s="88"/>
      <c r="E47" s="151" t="s">
        <v>163</v>
      </c>
      <c r="F47" s="158">
        <f>5.35/100</f>
        <v>5.3499999999999999E-2</v>
      </c>
      <c r="G47" s="152">
        <f>F47*G45</f>
        <v>17.547999999999998</v>
      </c>
      <c r="H47" s="153"/>
      <c r="I47" s="153"/>
      <c r="J47" s="153"/>
      <c r="K47" s="153"/>
      <c r="L47" s="153"/>
      <c r="M47" s="153">
        <f>G47*L47</f>
        <v>0</v>
      </c>
      <c r="N47" s="153">
        <f t="shared" si="10"/>
        <v>0</v>
      </c>
    </row>
    <row r="48" spans="1:14" s="154" customFormat="1" ht="23.25" customHeight="1" x14ac:dyDescent="0.2">
      <c r="A48" s="151"/>
      <c r="B48" s="159"/>
      <c r="C48" s="88" t="s">
        <v>67</v>
      </c>
      <c r="D48" s="88"/>
      <c r="E48" s="151" t="s">
        <v>4</v>
      </c>
      <c r="F48" s="149">
        <v>1.03</v>
      </c>
      <c r="G48" s="159">
        <f>F48*G45</f>
        <v>337.84000000000003</v>
      </c>
      <c r="H48" s="153"/>
      <c r="I48" s="153"/>
      <c r="J48" s="153"/>
      <c r="K48" s="153">
        <f>J48*G48</f>
        <v>0</v>
      </c>
      <c r="L48" s="153"/>
      <c r="M48" s="153"/>
      <c r="N48" s="153">
        <f t="shared" si="10"/>
        <v>0</v>
      </c>
    </row>
    <row r="49" spans="1:14" s="154" customFormat="1" ht="16.5" customHeight="1" x14ac:dyDescent="0.2">
      <c r="A49" s="151"/>
      <c r="B49" s="159"/>
      <c r="C49" s="88"/>
      <c r="D49" s="88"/>
      <c r="E49" s="151"/>
      <c r="F49" s="149"/>
      <c r="G49" s="159"/>
      <c r="H49" s="153"/>
      <c r="I49" s="153"/>
      <c r="J49" s="153"/>
      <c r="K49" s="153"/>
      <c r="L49" s="153"/>
      <c r="M49" s="153"/>
      <c r="N49" s="153"/>
    </row>
    <row r="50" spans="1:14" s="9" customFormat="1" ht="18" customHeight="1" x14ac:dyDescent="0.2">
      <c r="A50" s="36"/>
      <c r="B50" s="26"/>
      <c r="C50" s="10" t="s">
        <v>208</v>
      </c>
      <c r="D50" s="10" t="s">
        <v>187</v>
      </c>
      <c r="E50" s="114"/>
      <c r="F50" s="68"/>
      <c r="G50" s="75"/>
      <c r="H50" s="136"/>
      <c r="I50" s="136"/>
      <c r="J50" s="190"/>
      <c r="K50" s="8"/>
      <c r="L50" s="8"/>
      <c r="M50" s="8"/>
      <c r="N50" s="136"/>
    </row>
    <row r="51" spans="1:14" ht="27" customHeight="1" x14ac:dyDescent="0.2">
      <c r="A51" s="183">
        <v>2.2000000000000002</v>
      </c>
      <c r="B51" s="140" t="s">
        <v>52</v>
      </c>
      <c r="C51" s="81" t="s">
        <v>53</v>
      </c>
      <c r="D51" s="241" t="s">
        <v>188</v>
      </c>
      <c r="E51" s="139" t="s">
        <v>4</v>
      </c>
      <c r="F51" s="75"/>
      <c r="G51" s="128">
        <v>983</v>
      </c>
      <c r="H51" s="136"/>
      <c r="I51" s="136"/>
      <c r="J51" s="136"/>
      <c r="K51" s="136"/>
      <c r="L51" s="136"/>
      <c r="M51" s="136"/>
      <c r="N51" s="202"/>
    </row>
    <row r="52" spans="1:14" ht="14.25" customHeight="1" x14ac:dyDescent="0.2">
      <c r="A52" s="102"/>
      <c r="B52" s="140" t="s">
        <v>23</v>
      </c>
      <c r="C52" s="83" t="s">
        <v>13</v>
      </c>
      <c r="D52" s="83"/>
      <c r="E52" s="130" t="s">
        <v>4</v>
      </c>
      <c r="F52" s="75">
        <v>1</v>
      </c>
      <c r="G52" s="75">
        <f>G51*F52</f>
        <v>983</v>
      </c>
      <c r="H52" s="136"/>
      <c r="I52" s="136">
        <f>G52*H52</f>
        <v>0</v>
      </c>
      <c r="J52" s="136"/>
      <c r="K52" s="136"/>
      <c r="L52" s="136"/>
      <c r="M52" s="136"/>
      <c r="N52" s="136">
        <f>M52+K52+I52</f>
        <v>0</v>
      </c>
    </row>
    <row r="53" spans="1:14" ht="14.25" customHeight="1" x14ac:dyDescent="0.2">
      <c r="A53" s="102"/>
      <c r="B53" s="140"/>
      <c r="C53" s="83" t="s">
        <v>31</v>
      </c>
      <c r="D53" s="83"/>
      <c r="E53" s="130" t="s">
        <v>7</v>
      </c>
      <c r="F53" s="214">
        <f>1.5/100</f>
        <v>1.4999999999999999E-2</v>
      </c>
      <c r="G53" s="75">
        <f>F53*G51</f>
        <v>14.744999999999999</v>
      </c>
      <c r="H53" s="136"/>
      <c r="I53" s="136"/>
      <c r="J53" s="136"/>
      <c r="K53" s="136"/>
      <c r="L53" s="136"/>
      <c r="M53" s="136">
        <f>G53*L53</f>
        <v>0</v>
      </c>
      <c r="N53" s="136">
        <f>M53+K53+I53</f>
        <v>0</v>
      </c>
    </row>
    <row r="54" spans="1:14" s="117" customFormat="1" ht="17.25" customHeight="1" x14ac:dyDescent="0.25">
      <c r="A54" s="141"/>
      <c r="B54" s="29" t="s">
        <v>40</v>
      </c>
      <c r="C54" s="95" t="s">
        <v>54</v>
      </c>
      <c r="D54" s="72" t="s">
        <v>189</v>
      </c>
      <c r="E54" s="142" t="s">
        <v>25</v>
      </c>
      <c r="F54" s="143">
        <v>0.03</v>
      </c>
      <c r="G54" s="76">
        <f>G51*F54</f>
        <v>29.49</v>
      </c>
      <c r="H54" s="144"/>
      <c r="I54" s="144"/>
      <c r="J54" s="194"/>
      <c r="K54" s="194"/>
      <c r="L54" s="144"/>
      <c r="M54" s="144"/>
      <c r="N54" s="145"/>
    </row>
    <row r="55" spans="1:14" ht="14.25" customHeight="1" x14ac:dyDescent="0.2">
      <c r="A55" s="146"/>
      <c r="B55" s="140" t="s">
        <v>23</v>
      </c>
      <c r="C55" s="85" t="s">
        <v>55</v>
      </c>
      <c r="D55" s="85"/>
      <c r="E55" s="135" t="s">
        <v>25</v>
      </c>
      <c r="F55" s="28">
        <v>1.1100000000000001</v>
      </c>
      <c r="G55" s="58">
        <f>F55*G54</f>
        <v>32.733899999999998</v>
      </c>
      <c r="H55" s="147"/>
      <c r="I55" s="147"/>
      <c r="J55" s="65"/>
      <c r="K55" s="65">
        <f>G55*J55</f>
        <v>0</v>
      </c>
      <c r="L55" s="147"/>
      <c r="M55" s="147"/>
      <c r="N55" s="136">
        <f>M55+K55+I55</f>
        <v>0</v>
      </c>
    </row>
    <row r="56" spans="1:14" ht="14.25" customHeight="1" x14ac:dyDescent="0.2">
      <c r="A56" s="146"/>
      <c r="B56" s="148" t="s">
        <v>16</v>
      </c>
      <c r="C56" s="85" t="s">
        <v>42</v>
      </c>
      <c r="D56" s="85"/>
      <c r="E56" s="135" t="s">
        <v>15</v>
      </c>
      <c r="F56" s="28">
        <f>41.8/100</f>
        <v>0.41799999999999998</v>
      </c>
      <c r="G56" s="58">
        <f>F56*G54</f>
        <v>12.32682</v>
      </c>
      <c r="H56" s="147"/>
      <c r="I56" s="147"/>
      <c r="J56" s="65"/>
      <c r="K56" s="65">
        <f>G56*J56</f>
        <v>0</v>
      </c>
      <c r="L56" s="147"/>
      <c r="M56" s="147"/>
      <c r="N56" s="136">
        <f>M56+K56+I56</f>
        <v>0</v>
      </c>
    </row>
    <row r="57" spans="1:14" ht="14.25" customHeight="1" x14ac:dyDescent="0.2">
      <c r="A57" s="102"/>
      <c r="B57" s="140"/>
      <c r="C57" s="85" t="s">
        <v>56</v>
      </c>
      <c r="D57" s="85"/>
      <c r="E57" s="125" t="s">
        <v>7</v>
      </c>
      <c r="F57" s="27">
        <f>0.1/100</f>
        <v>1E-3</v>
      </c>
      <c r="G57" s="75">
        <f>F57*G51</f>
        <v>0.98299999999999998</v>
      </c>
      <c r="H57" s="136"/>
      <c r="I57" s="136"/>
      <c r="J57" s="65"/>
      <c r="K57" s="65">
        <f>G57*J57</f>
        <v>0</v>
      </c>
      <c r="L57" s="136"/>
      <c r="M57" s="136"/>
      <c r="N57" s="136">
        <f t="shared" ref="N57" si="11">M57+K57+I57</f>
        <v>0</v>
      </c>
    </row>
    <row r="58" spans="1:14" s="154" customFormat="1" ht="14.25" customHeight="1" x14ac:dyDescent="0.2">
      <c r="A58" s="149"/>
      <c r="B58" s="150"/>
      <c r="C58" s="88"/>
      <c r="D58" s="88"/>
      <c r="E58" s="151"/>
      <c r="F58" s="149"/>
      <c r="G58" s="152"/>
      <c r="H58" s="153"/>
      <c r="I58" s="153"/>
      <c r="J58" s="153"/>
      <c r="K58" s="153"/>
      <c r="L58" s="153"/>
      <c r="M58" s="153"/>
      <c r="N58" s="153"/>
    </row>
    <row r="59" spans="1:14" ht="40.5" customHeight="1" x14ac:dyDescent="0.2">
      <c r="A59" s="183">
        <v>2.2999999999999998</v>
      </c>
      <c r="B59" s="140" t="s">
        <v>170</v>
      </c>
      <c r="C59" s="81" t="s">
        <v>171</v>
      </c>
      <c r="D59" s="240" t="s">
        <v>201</v>
      </c>
      <c r="E59" s="139" t="s">
        <v>50</v>
      </c>
      <c r="F59" s="75"/>
      <c r="G59" s="128">
        <v>290</v>
      </c>
      <c r="H59" s="136"/>
      <c r="I59" s="136"/>
      <c r="J59" s="136"/>
      <c r="K59" s="136"/>
      <c r="L59" s="136"/>
      <c r="M59" s="136"/>
      <c r="N59" s="202"/>
    </row>
    <row r="60" spans="1:14" ht="14.25" customHeight="1" x14ac:dyDescent="0.2">
      <c r="A60" s="102"/>
      <c r="B60" s="140" t="s">
        <v>23</v>
      </c>
      <c r="C60" s="83" t="s">
        <v>13</v>
      </c>
      <c r="D60" s="83"/>
      <c r="E60" s="130" t="s">
        <v>50</v>
      </c>
      <c r="F60" s="75">
        <v>1</v>
      </c>
      <c r="G60" s="75">
        <f>G59*F60</f>
        <v>290</v>
      </c>
      <c r="H60" s="136"/>
      <c r="I60" s="136">
        <f>G60*H60</f>
        <v>0</v>
      </c>
      <c r="J60" s="136"/>
      <c r="K60" s="136"/>
      <c r="L60" s="136"/>
      <c r="M60" s="136"/>
      <c r="N60" s="136">
        <f>M60+K60+I60</f>
        <v>0</v>
      </c>
    </row>
    <row r="61" spans="1:14" ht="14.25" customHeight="1" x14ac:dyDescent="0.2">
      <c r="A61" s="102"/>
      <c r="B61" s="140"/>
      <c r="C61" s="83" t="s">
        <v>31</v>
      </c>
      <c r="D61" s="83"/>
      <c r="E61" s="130" t="s">
        <v>7</v>
      </c>
      <c r="F61" s="75">
        <f>1.1/100</f>
        <v>1.1000000000000001E-2</v>
      </c>
      <c r="G61" s="75">
        <f>F61*G59</f>
        <v>3.1900000000000004</v>
      </c>
      <c r="H61" s="136"/>
      <c r="I61" s="136"/>
      <c r="J61" s="136"/>
      <c r="K61" s="136"/>
      <c r="L61" s="136"/>
      <c r="M61" s="136">
        <f>G61*L61</f>
        <v>0</v>
      </c>
      <c r="N61" s="136">
        <f>M61+K61+I61</f>
        <v>0</v>
      </c>
    </row>
    <row r="62" spans="1:14" s="117" customFormat="1" ht="14.25" customHeight="1" x14ac:dyDescent="0.25">
      <c r="A62" s="141"/>
      <c r="B62" s="29" t="s">
        <v>40</v>
      </c>
      <c r="C62" s="95" t="s">
        <v>54</v>
      </c>
      <c r="D62" s="72" t="s">
        <v>189</v>
      </c>
      <c r="E62" s="142" t="s">
        <v>25</v>
      </c>
      <c r="F62" s="215">
        <f>0.67/100</f>
        <v>6.7000000000000002E-3</v>
      </c>
      <c r="G62" s="76">
        <f>G59*F62</f>
        <v>1.9430000000000001</v>
      </c>
      <c r="H62" s="144"/>
      <c r="I62" s="144"/>
      <c r="J62" s="194"/>
      <c r="K62" s="194"/>
      <c r="L62" s="144"/>
      <c r="M62" s="144"/>
      <c r="N62" s="145"/>
    </row>
    <row r="63" spans="1:14" ht="14.25" customHeight="1" x14ac:dyDescent="0.2">
      <c r="A63" s="146"/>
      <c r="B63" s="140" t="s">
        <v>23</v>
      </c>
      <c r="C63" s="85" t="s">
        <v>55</v>
      </c>
      <c r="D63" s="85"/>
      <c r="E63" s="135" t="s">
        <v>25</v>
      </c>
      <c r="F63" s="28">
        <v>1.1100000000000001</v>
      </c>
      <c r="G63" s="58">
        <f>F63*G62</f>
        <v>2.15673</v>
      </c>
      <c r="H63" s="147"/>
      <c r="I63" s="147"/>
      <c r="J63" s="65"/>
      <c r="K63" s="65">
        <f>G63*J63</f>
        <v>0</v>
      </c>
      <c r="L63" s="147"/>
      <c r="M63" s="147"/>
      <c r="N63" s="136">
        <f>M63+K63+I63</f>
        <v>0</v>
      </c>
    </row>
    <row r="64" spans="1:14" ht="14.25" customHeight="1" x14ac:dyDescent="0.2">
      <c r="A64" s="146"/>
      <c r="B64" s="148" t="s">
        <v>16</v>
      </c>
      <c r="C64" s="85" t="s">
        <v>42</v>
      </c>
      <c r="D64" s="85"/>
      <c r="E64" s="135" t="s">
        <v>15</v>
      </c>
      <c r="F64" s="28">
        <f>41.8/100</f>
        <v>0.41799999999999998</v>
      </c>
      <c r="G64" s="58">
        <f>F64*G62</f>
        <v>0.81217399999999995</v>
      </c>
      <c r="H64" s="147"/>
      <c r="I64" s="147"/>
      <c r="J64" s="65"/>
      <c r="K64" s="65">
        <f>G64*J64</f>
        <v>0</v>
      </c>
      <c r="L64" s="147"/>
      <c r="M64" s="147"/>
      <c r="N64" s="136">
        <f>M64+K64+I64</f>
        <v>0</v>
      </c>
    </row>
    <row r="65" spans="1:14" s="154" customFormat="1" ht="14.25" customHeight="1" x14ac:dyDescent="0.2">
      <c r="A65" s="149"/>
      <c r="B65" s="150"/>
      <c r="C65" s="88"/>
      <c r="D65" s="88"/>
      <c r="E65" s="151"/>
      <c r="F65" s="149"/>
      <c r="G65" s="152"/>
      <c r="H65" s="153"/>
      <c r="I65" s="153"/>
      <c r="J65" s="153"/>
      <c r="K65" s="153"/>
      <c r="L65" s="153"/>
      <c r="M65" s="153"/>
      <c r="N65" s="153"/>
    </row>
    <row r="66" spans="1:14" ht="31.5" customHeight="1" x14ac:dyDescent="0.2">
      <c r="A66" s="102">
        <v>2.4</v>
      </c>
      <c r="B66" s="140" t="s">
        <v>57</v>
      </c>
      <c r="C66" s="81" t="s">
        <v>169</v>
      </c>
      <c r="D66" s="240" t="s">
        <v>190</v>
      </c>
      <c r="E66" s="139" t="s">
        <v>4</v>
      </c>
      <c r="F66" s="75"/>
      <c r="G66" s="128">
        <v>84</v>
      </c>
      <c r="H66" s="136"/>
      <c r="I66" s="136"/>
      <c r="J66" s="136"/>
      <c r="K66" s="136"/>
      <c r="L66" s="136"/>
      <c r="M66" s="136"/>
      <c r="N66" s="136"/>
    </row>
    <row r="67" spans="1:14" ht="16.5" customHeight="1" x14ac:dyDescent="0.2">
      <c r="A67" s="102"/>
      <c r="B67" s="140" t="s">
        <v>23</v>
      </c>
      <c r="C67" s="82" t="s">
        <v>13</v>
      </c>
      <c r="D67" s="82"/>
      <c r="E67" s="130" t="s">
        <v>4</v>
      </c>
      <c r="F67" s="75">
        <v>1</v>
      </c>
      <c r="G67" s="75">
        <f>G66*F67</f>
        <v>84</v>
      </c>
      <c r="H67" s="136"/>
      <c r="I67" s="136">
        <f>G67*H67</f>
        <v>0</v>
      </c>
      <c r="J67" s="136"/>
      <c r="K67" s="136"/>
      <c r="L67" s="136"/>
      <c r="M67" s="136"/>
      <c r="N67" s="136">
        <f t="shared" ref="N67:N72" si="12">M67+K67+I67</f>
        <v>0</v>
      </c>
    </row>
    <row r="68" spans="1:14" ht="16.5" customHeight="1" x14ac:dyDescent="0.2">
      <c r="A68" s="102"/>
      <c r="B68" s="140"/>
      <c r="C68" s="83" t="s">
        <v>31</v>
      </c>
      <c r="D68" s="83"/>
      <c r="E68" s="130" t="s">
        <v>7</v>
      </c>
      <c r="F68" s="75">
        <f>2/100</f>
        <v>0.02</v>
      </c>
      <c r="G68" s="75">
        <f>F68*G66</f>
        <v>1.68</v>
      </c>
      <c r="H68" s="136"/>
      <c r="I68" s="136"/>
      <c r="J68" s="136"/>
      <c r="K68" s="136"/>
      <c r="L68" s="136"/>
      <c r="M68" s="136">
        <f>G68*L68</f>
        <v>0</v>
      </c>
      <c r="N68" s="136">
        <f t="shared" si="12"/>
        <v>0</v>
      </c>
    </row>
    <row r="69" spans="1:14" ht="16.5" customHeight="1" x14ac:dyDescent="0.2">
      <c r="A69" s="146"/>
      <c r="B69" s="148" t="s">
        <v>23</v>
      </c>
      <c r="C69" s="94" t="s">
        <v>77</v>
      </c>
      <c r="D69" s="94"/>
      <c r="E69" s="135" t="s">
        <v>33</v>
      </c>
      <c r="F69" s="58">
        <v>6.5</v>
      </c>
      <c r="G69" s="58">
        <f>G66*F69</f>
        <v>546</v>
      </c>
      <c r="H69" s="147"/>
      <c r="I69" s="147"/>
      <c r="J69" s="65"/>
      <c r="K69" s="65">
        <f>G69*J69</f>
        <v>0</v>
      </c>
      <c r="L69" s="147"/>
      <c r="M69" s="147"/>
      <c r="N69" s="136">
        <f t="shared" si="12"/>
        <v>0</v>
      </c>
    </row>
    <row r="70" spans="1:14" ht="16.5" customHeight="1" x14ac:dyDescent="0.2">
      <c r="A70" s="99"/>
      <c r="B70" s="148" t="s">
        <v>16</v>
      </c>
      <c r="C70" s="85" t="s">
        <v>58</v>
      </c>
      <c r="D70" s="85"/>
      <c r="E70" s="125" t="s">
        <v>4</v>
      </c>
      <c r="F70" s="75">
        <v>1.02</v>
      </c>
      <c r="G70" s="75">
        <f>G66*F70</f>
        <v>85.68</v>
      </c>
      <c r="H70" s="136"/>
      <c r="I70" s="136"/>
      <c r="J70" s="65"/>
      <c r="K70" s="65">
        <f>G70*J70</f>
        <v>0</v>
      </c>
      <c r="L70" s="136"/>
      <c r="M70" s="136"/>
      <c r="N70" s="136">
        <f t="shared" si="12"/>
        <v>0</v>
      </c>
    </row>
    <row r="71" spans="1:14" ht="16.5" customHeight="1" x14ac:dyDescent="0.2">
      <c r="A71" s="102"/>
      <c r="B71" s="148" t="s">
        <v>16</v>
      </c>
      <c r="C71" s="85" t="s">
        <v>59</v>
      </c>
      <c r="D71" s="85"/>
      <c r="E71" s="125" t="s">
        <v>33</v>
      </c>
      <c r="F71" s="27">
        <v>0.13</v>
      </c>
      <c r="G71" s="103">
        <f>F71*G66</f>
        <v>10.92</v>
      </c>
      <c r="H71" s="136"/>
      <c r="I71" s="136"/>
      <c r="J71" s="65"/>
      <c r="K71" s="65">
        <f>G71*J71</f>
        <v>0</v>
      </c>
      <c r="L71" s="136"/>
      <c r="M71" s="136"/>
      <c r="N71" s="136">
        <f t="shared" si="12"/>
        <v>0</v>
      </c>
    </row>
    <row r="72" spans="1:14" ht="16.5" customHeight="1" x14ac:dyDescent="0.2">
      <c r="A72" s="102"/>
      <c r="B72" s="140"/>
      <c r="C72" s="85" t="s">
        <v>56</v>
      </c>
      <c r="D72" s="85"/>
      <c r="E72" s="125" t="s">
        <v>7</v>
      </c>
      <c r="F72" s="75">
        <f>0.7/100</f>
        <v>6.9999999999999993E-3</v>
      </c>
      <c r="G72" s="75">
        <f>F72*G66</f>
        <v>0.58799999999999997</v>
      </c>
      <c r="H72" s="136"/>
      <c r="I72" s="136"/>
      <c r="J72" s="65"/>
      <c r="K72" s="65">
        <f>G72*J72</f>
        <v>0</v>
      </c>
      <c r="L72" s="136"/>
      <c r="M72" s="136"/>
      <c r="N72" s="136">
        <f t="shared" si="12"/>
        <v>0</v>
      </c>
    </row>
    <row r="73" spans="1:14" s="154" customFormat="1" ht="16.5" customHeight="1" x14ac:dyDescent="0.2">
      <c r="A73" s="149"/>
      <c r="B73" s="150"/>
      <c r="C73" s="88"/>
      <c r="D73" s="88"/>
      <c r="E73" s="151"/>
      <c r="F73" s="149"/>
      <c r="G73" s="152"/>
      <c r="H73" s="153"/>
      <c r="I73" s="153"/>
      <c r="J73" s="153"/>
      <c r="K73" s="153"/>
      <c r="L73" s="153"/>
      <c r="M73" s="153"/>
      <c r="N73" s="153"/>
    </row>
    <row r="74" spans="1:14" s="161" customFormat="1" ht="39.75" customHeight="1" x14ac:dyDescent="0.25">
      <c r="A74" s="99">
        <v>2.5</v>
      </c>
      <c r="B74" s="164" t="s">
        <v>159</v>
      </c>
      <c r="C74" s="95" t="s">
        <v>158</v>
      </c>
      <c r="D74" s="240" t="s">
        <v>190</v>
      </c>
      <c r="E74" s="160" t="s">
        <v>4</v>
      </c>
      <c r="F74" s="98"/>
      <c r="G74" s="188">
        <v>899</v>
      </c>
      <c r="H74" s="196"/>
      <c r="I74" s="196"/>
      <c r="J74" s="203"/>
      <c r="K74" s="196"/>
      <c r="L74" s="196"/>
      <c r="M74" s="196"/>
      <c r="N74" s="136"/>
    </row>
    <row r="75" spans="1:14" s="163" customFormat="1" ht="16.5" customHeight="1" x14ac:dyDescent="0.2">
      <c r="A75" s="99"/>
      <c r="B75" s="125"/>
      <c r="C75" s="85" t="s">
        <v>13</v>
      </c>
      <c r="D75" s="85"/>
      <c r="E75" s="162" t="s">
        <v>4</v>
      </c>
      <c r="F75" s="100">
        <v>1</v>
      </c>
      <c r="G75" s="100">
        <f>G74*F75</f>
        <v>899</v>
      </c>
      <c r="H75" s="197"/>
      <c r="I75" s="197">
        <f>H75*G75</f>
        <v>0</v>
      </c>
      <c r="J75" s="204"/>
      <c r="K75" s="197"/>
      <c r="L75" s="197"/>
      <c r="M75" s="197"/>
      <c r="N75" s="136">
        <f t="shared" ref="N75:N80" si="13">M75+K75+I75</f>
        <v>0</v>
      </c>
    </row>
    <row r="76" spans="1:14" s="163" customFormat="1" ht="16.5" customHeight="1" x14ac:dyDescent="0.2">
      <c r="A76" s="99"/>
      <c r="B76" s="125"/>
      <c r="C76" s="85" t="s">
        <v>31</v>
      </c>
      <c r="D76" s="85"/>
      <c r="E76" s="162" t="s">
        <v>7</v>
      </c>
      <c r="F76" s="101">
        <f>1/100</f>
        <v>0.01</v>
      </c>
      <c r="G76" s="100">
        <f>G74*F76</f>
        <v>8.99</v>
      </c>
      <c r="H76" s="197"/>
      <c r="I76" s="197"/>
      <c r="J76" s="204"/>
      <c r="K76" s="197"/>
      <c r="L76" s="197"/>
      <c r="M76" s="197">
        <f>L76*G76</f>
        <v>0</v>
      </c>
      <c r="N76" s="136">
        <f t="shared" si="13"/>
        <v>0</v>
      </c>
    </row>
    <row r="77" spans="1:14" s="129" customFormat="1" ht="16.5" customHeight="1" x14ac:dyDescent="0.25">
      <c r="A77" s="135"/>
      <c r="B77" s="164" t="s">
        <v>23</v>
      </c>
      <c r="C77" s="94" t="s">
        <v>61</v>
      </c>
      <c r="D77" s="94"/>
      <c r="E77" s="165" t="s">
        <v>33</v>
      </c>
      <c r="F77" s="166">
        <v>0.63</v>
      </c>
      <c r="G77" s="103">
        <f>F77*G74</f>
        <v>566.37</v>
      </c>
      <c r="H77" s="136"/>
      <c r="I77" s="136"/>
      <c r="J77" s="136"/>
      <c r="K77" s="136">
        <f>J77*G77</f>
        <v>0</v>
      </c>
      <c r="L77" s="136"/>
      <c r="M77" s="136"/>
      <c r="N77" s="136">
        <f t="shared" si="13"/>
        <v>0</v>
      </c>
    </row>
    <row r="78" spans="1:14" s="129" customFormat="1" ht="16.5" customHeight="1" x14ac:dyDescent="0.25">
      <c r="A78" s="135"/>
      <c r="B78" s="164" t="s">
        <v>16</v>
      </c>
      <c r="C78" s="94" t="s">
        <v>62</v>
      </c>
      <c r="D78" s="94"/>
      <c r="E78" s="165" t="s">
        <v>33</v>
      </c>
      <c r="F78" s="166">
        <v>0.79</v>
      </c>
      <c r="G78" s="103">
        <f>F78*G74</f>
        <v>710.21</v>
      </c>
      <c r="H78" s="136"/>
      <c r="I78" s="136"/>
      <c r="J78" s="136"/>
      <c r="K78" s="136">
        <f>J78*G78</f>
        <v>0</v>
      </c>
      <c r="L78" s="136"/>
      <c r="M78" s="136"/>
      <c r="N78" s="136">
        <f t="shared" si="13"/>
        <v>0</v>
      </c>
    </row>
    <row r="79" spans="1:14" s="129" customFormat="1" ht="16.5" customHeight="1" x14ac:dyDescent="0.25">
      <c r="A79" s="135"/>
      <c r="B79" s="164" t="s">
        <v>16</v>
      </c>
      <c r="C79" s="88" t="s">
        <v>63</v>
      </c>
      <c r="D79" s="88"/>
      <c r="E79" s="165" t="s">
        <v>33</v>
      </c>
      <c r="F79" s="166">
        <v>0.1</v>
      </c>
      <c r="G79" s="103">
        <f>F79*G74</f>
        <v>89.9</v>
      </c>
      <c r="H79" s="136"/>
      <c r="I79" s="136"/>
      <c r="J79" s="136"/>
      <c r="K79" s="136">
        <f>G79*J79</f>
        <v>0</v>
      </c>
      <c r="L79" s="136"/>
      <c r="M79" s="136"/>
      <c r="N79" s="136">
        <f t="shared" si="13"/>
        <v>0</v>
      </c>
    </row>
    <row r="80" spans="1:14" ht="16.5" customHeight="1" x14ac:dyDescent="0.2">
      <c r="A80" s="102"/>
      <c r="B80" s="103"/>
      <c r="C80" s="94" t="s">
        <v>56</v>
      </c>
      <c r="D80" s="94"/>
      <c r="E80" s="162" t="s">
        <v>7</v>
      </c>
      <c r="F80" s="103">
        <f>1.6/100</f>
        <v>1.6E-2</v>
      </c>
      <c r="G80" s="103">
        <f>G74*F80</f>
        <v>14.384</v>
      </c>
      <c r="H80" s="136"/>
      <c r="I80" s="136"/>
      <c r="J80" s="136"/>
      <c r="K80" s="136">
        <f>J80*G80</f>
        <v>0</v>
      </c>
      <c r="L80" s="136"/>
      <c r="M80" s="136"/>
      <c r="N80" s="136">
        <f t="shared" si="13"/>
        <v>0</v>
      </c>
    </row>
    <row r="81" spans="1:14" ht="16.5" customHeight="1" x14ac:dyDescent="0.2">
      <c r="A81" s="102"/>
      <c r="B81" s="103"/>
      <c r="C81" s="94"/>
      <c r="D81" s="94"/>
      <c r="E81" s="162"/>
      <c r="F81" s="103"/>
      <c r="G81" s="103"/>
      <c r="H81" s="136"/>
      <c r="I81" s="136"/>
      <c r="J81" s="136"/>
      <c r="K81" s="136"/>
      <c r="L81" s="136"/>
      <c r="M81" s="136"/>
      <c r="N81" s="136"/>
    </row>
    <row r="82" spans="1:14" s="169" customFormat="1" ht="18" customHeight="1" x14ac:dyDescent="0.25">
      <c r="A82" s="105">
        <v>2.6</v>
      </c>
      <c r="B82" s="105" t="s">
        <v>23</v>
      </c>
      <c r="C82" s="69" t="s">
        <v>73</v>
      </c>
      <c r="D82" s="30" t="s">
        <v>191</v>
      </c>
      <c r="E82" s="167" t="s">
        <v>5</v>
      </c>
      <c r="F82" s="168"/>
      <c r="G82" s="38">
        <f>G84+G85</f>
        <v>17</v>
      </c>
      <c r="H82" s="205"/>
      <c r="I82" s="205"/>
      <c r="J82" s="205"/>
      <c r="K82" s="205"/>
      <c r="L82" s="205"/>
      <c r="M82" s="205"/>
      <c r="N82" s="205"/>
    </row>
    <row r="83" spans="1:14" s="172" customFormat="1" ht="17.25" customHeight="1" x14ac:dyDescent="0.25">
      <c r="A83" s="12"/>
      <c r="B83" s="12" t="s">
        <v>16</v>
      </c>
      <c r="C83" s="82" t="s">
        <v>13</v>
      </c>
      <c r="D83" s="82"/>
      <c r="E83" s="120" t="s">
        <v>5</v>
      </c>
      <c r="F83" s="170">
        <v>1</v>
      </c>
      <c r="G83" s="171">
        <f>G82*F83</f>
        <v>17</v>
      </c>
      <c r="H83" s="65"/>
      <c r="I83" s="65">
        <f>G83*H83</f>
        <v>0</v>
      </c>
      <c r="J83" s="65"/>
      <c r="K83" s="65"/>
      <c r="L83" s="65"/>
      <c r="M83" s="65"/>
      <c r="N83" s="65">
        <f t="shared" ref="N83:N85" si="14">M83+K83+I83</f>
        <v>0</v>
      </c>
    </row>
    <row r="84" spans="1:14" s="174" customFormat="1" ht="27" customHeight="1" x14ac:dyDescent="0.2">
      <c r="A84" s="105"/>
      <c r="B84" s="12" t="s">
        <v>16</v>
      </c>
      <c r="C84" s="108" t="s">
        <v>74</v>
      </c>
      <c r="D84" s="108"/>
      <c r="E84" s="173" t="s">
        <v>5</v>
      </c>
      <c r="F84" s="87"/>
      <c r="G84" s="86">
        <v>2</v>
      </c>
      <c r="H84" s="198"/>
      <c r="I84" s="198"/>
      <c r="J84" s="198"/>
      <c r="K84" s="198">
        <f>G84*J84</f>
        <v>0</v>
      </c>
      <c r="L84" s="198"/>
      <c r="M84" s="198"/>
      <c r="N84" s="65">
        <f t="shared" si="14"/>
        <v>0</v>
      </c>
    </row>
    <row r="85" spans="1:14" s="174" customFormat="1" ht="15.75" customHeight="1" x14ac:dyDescent="0.2">
      <c r="A85" s="105"/>
      <c r="B85" s="12" t="s">
        <v>16</v>
      </c>
      <c r="C85" s="108" t="s">
        <v>75</v>
      </c>
      <c r="D85" s="108"/>
      <c r="E85" s="173" t="s">
        <v>5</v>
      </c>
      <c r="F85" s="87"/>
      <c r="G85" s="86">
        <v>15</v>
      </c>
      <c r="H85" s="198"/>
      <c r="I85" s="198"/>
      <c r="J85" s="198"/>
      <c r="K85" s="198">
        <f>G85*J85</f>
        <v>0</v>
      </c>
      <c r="L85" s="198"/>
      <c r="M85" s="198"/>
      <c r="N85" s="65">
        <f t="shared" si="14"/>
        <v>0</v>
      </c>
    </row>
    <row r="86" spans="1:14" x14ac:dyDescent="0.2">
      <c r="A86" s="175"/>
      <c r="B86" s="107"/>
      <c r="C86" s="106"/>
      <c r="D86" s="106"/>
      <c r="E86" s="173"/>
      <c r="F86" s="87"/>
      <c r="G86" s="87"/>
      <c r="H86" s="206"/>
      <c r="I86" s="206"/>
      <c r="J86" s="198"/>
      <c r="K86" s="198"/>
      <c r="L86" s="206"/>
      <c r="M86" s="206"/>
      <c r="N86" s="65"/>
    </row>
    <row r="87" spans="1:14" s="169" customFormat="1" ht="42" customHeight="1" x14ac:dyDescent="0.25">
      <c r="A87" s="105">
        <v>2.7</v>
      </c>
      <c r="B87" s="105" t="s">
        <v>23</v>
      </c>
      <c r="C87" s="69" t="s">
        <v>68</v>
      </c>
      <c r="D87" s="30" t="s">
        <v>192</v>
      </c>
      <c r="E87" s="167" t="s">
        <v>5</v>
      </c>
      <c r="F87" s="168"/>
      <c r="G87" s="38">
        <v>16</v>
      </c>
      <c r="H87" s="205"/>
      <c r="I87" s="205"/>
      <c r="J87" s="205"/>
      <c r="K87" s="205"/>
      <c r="L87" s="205"/>
      <c r="M87" s="205"/>
      <c r="N87" s="205"/>
    </row>
    <row r="88" spans="1:14" s="172" customFormat="1" ht="16.5" customHeight="1" x14ac:dyDescent="0.25">
      <c r="A88" s="12"/>
      <c r="B88" s="105" t="s">
        <v>16</v>
      </c>
      <c r="C88" s="82" t="s">
        <v>13</v>
      </c>
      <c r="D88" s="82"/>
      <c r="E88" s="151" t="s">
        <v>5</v>
      </c>
      <c r="F88" s="171">
        <v>1</v>
      </c>
      <c r="G88" s="171">
        <f>G87*F88</f>
        <v>16</v>
      </c>
      <c r="H88" s="65"/>
      <c r="I88" s="65">
        <f>G88*H88</f>
        <v>0</v>
      </c>
      <c r="J88" s="65"/>
      <c r="K88" s="65"/>
      <c r="L88" s="65"/>
      <c r="M88" s="65"/>
      <c r="N88" s="65">
        <f t="shared" ref="N88:N91" si="15">M88+K88+I88</f>
        <v>0</v>
      </c>
    </row>
    <row r="89" spans="1:14" s="174" customFormat="1" ht="16.5" customHeight="1" x14ac:dyDescent="0.2">
      <c r="A89" s="105"/>
      <c r="B89" s="105" t="s">
        <v>16</v>
      </c>
      <c r="C89" s="108" t="s">
        <v>69</v>
      </c>
      <c r="D89" s="108"/>
      <c r="E89" s="173" t="s">
        <v>5</v>
      </c>
      <c r="F89" s="86"/>
      <c r="G89" s="86">
        <v>14</v>
      </c>
      <c r="H89" s="198"/>
      <c r="I89" s="198"/>
      <c r="J89" s="198"/>
      <c r="K89" s="198">
        <f>G89*J89</f>
        <v>0</v>
      </c>
      <c r="L89" s="198"/>
      <c r="M89" s="198"/>
      <c r="N89" s="65">
        <f t="shared" si="15"/>
        <v>0</v>
      </c>
    </row>
    <row r="90" spans="1:14" s="174" customFormat="1" ht="16.5" customHeight="1" x14ac:dyDescent="0.2">
      <c r="A90" s="105"/>
      <c r="B90" s="105" t="s">
        <v>16</v>
      </c>
      <c r="C90" s="108" t="s">
        <v>70</v>
      </c>
      <c r="D90" s="108"/>
      <c r="E90" s="173" t="s">
        <v>5</v>
      </c>
      <c r="F90" s="86"/>
      <c r="G90" s="86">
        <v>2</v>
      </c>
      <c r="H90" s="198"/>
      <c r="I90" s="198"/>
      <c r="J90" s="198"/>
      <c r="K90" s="198">
        <f>G90*J90</f>
        <v>0</v>
      </c>
      <c r="L90" s="198"/>
      <c r="M90" s="198"/>
      <c r="N90" s="65">
        <f t="shared" si="15"/>
        <v>0</v>
      </c>
    </row>
    <row r="91" spans="1:14" ht="16.5" customHeight="1" x14ac:dyDescent="0.2">
      <c r="A91" s="175"/>
      <c r="B91" s="105" t="s">
        <v>16</v>
      </c>
      <c r="C91" s="106" t="s">
        <v>172</v>
      </c>
      <c r="D91" s="106"/>
      <c r="E91" s="173" t="s">
        <v>5</v>
      </c>
      <c r="F91" s="86"/>
      <c r="G91" s="86">
        <v>2</v>
      </c>
      <c r="H91" s="206"/>
      <c r="I91" s="206"/>
      <c r="J91" s="198"/>
      <c r="K91" s="198">
        <f>G91*J91</f>
        <v>0</v>
      </c>
      <c r="L91" s="206"/>
      <c r="M91" s="206"/>
      <c r="N91" s="65">
        <f t="shared" si="15"/>
        <v>0</v>
      </c>
    </row>
    <row r="92" spans="1:14" ht="16.5" customHeight="1" x14ac:dyDescent="0.2">
      <c r="A92" s="175"/>
      <c r="B92" s="107"/>
      <c r="C92" s="106"/>
      <c r="D92" s="106"/>
      <c r="E92" s="173"/>
      <c r="F92" s="87"/>
      <c r="G92" s="87"/>
      <c r="H92" s="206"/>
      <c r="I92" s="206"/>
      <c r="J92" s="198"/>
      <c r="K92" s="198"/>
      <c r="L92" s="206"/>
      <c r="M92" s="206"/>
      <c r="N92" s="65"/>
    </row>
    <row r="93" spans="1:14" s="59" customFormat="1" ht="18" customHeight="1" x14ac:dyDescent="0.25">
      <c r="A93" s="12"/>
      <c r="B93" s="54"/>
      <c r="C93" s="10" t="s">
        <v>209</v>
      </c>
      <c r="D93" s="10" t="s">
        <v>193</v>
      </c>
      <c r="E93" s="57"/>
      <c r="F93" s="58"/>
      <c r="G93" s="56"/>
      <c r="H93" s="70"/>
      <c r="I93" s="65"/>
      <c r="J93" s="65"/>
      <c r="K93" s="65"/>
      <c r="L93" s="65"/>
      <c r="M93" s="65"/>
      <c r="N93" s="67"/>
    </row>
    <row r="94" spans="1:14" ht="27" customHeight="1" x14ac:dyDescent="0.2">
      <c r="A94" s="183">
        <v>3.2</v>
      </c>
      <c r="B94" s="140" t="s">
        <v>175</v>
      </c>
      <c r="C94" s="81" t="s">
        <v>177</v>
      </c>
      <c r="D94" s="241" t="s">
        <v>194</v>
      </c>
      <c r="E94" s="160" t="s">
        <v>4</v>
      </c>
      <c r="F94" s="75"/>
      <c r="G94" s="128">
        <f>263</f>
        <v>263</v>
      </c>
      <c r="H94" s="136"/>
      <c r="I94" s="136"/>
      <c r="J94" s="136"/>
      <c r="K94" s="136"/>
      <c r="L94" s="136"/>
      <c r="M94" s="136"/>
      <c r="N94" s="216"/>
    </row>
    <row r="95" spans="1:14" ht="16.5" customHeight="1" x14ac:dyDescent="0.2">
      <c r="A95" s="102"/>
      <c r="B95" s="140" t="s">
        <v>23</v>
      </c>
      <c r="C95" s="83" t="s">
        <v>13</v>
      </c>
      <c r="D95" s="83"/>
      <c r="E95" s="130" t="s">
        <v>4</v>
      </c>
      <c r="F95" s="75">
        <v>1</v>
      </c>
      <c r="G95" s="75">
        <f>G94*F95</f>
        <v>263</v>
      </c>
      <c r="H95" s="136"/>
      <c r="I95" s="136">
        <f>G95*H95</f>
        <v>0</v>
      </c>
      <c r="J95" s="136"/>
      <c r="K95" s="136"/>
      <c r="L95" s="136"/>
      <c r="M95" s="136"/>
      <c r="N95" s="136">
        <f>M95+K95+I95</f>
        <v>0</v>
      </c>
    </row>
    <row r="96" spans="1:14" ht="16.5" customHeight="1" x14ac:dyDescent="0.2">
      <c r="A96" s="102"/>
      <c r="B96" s="140"/>
      <c r="C96" s="83" t="s">
        <v>31</v>
      </c>
      <c r="D96" s="83"/>
      <c r="E96" s="130" t="s">
        <v>7</v>
      </c>
      <c r="F96" s="214">
        <f>2.6/100</f>
        <v>2.6000000000000002E-2</v>
      </c>
      <c r="G96" s="75">
        <f>F96*G94</f>
        <v>6.838000000000001</v>
      </c>
      <c r="H96" s="136"/>
      <c r="I96" s="136"/>
      <c r="J96" s="136"/>
      <c r="K96" s="136"/>
      <c r="L96" s="136"/>
      <c r="M96" s="136">
        <f>G96*L96</f>
        <v>0</v>
      </c>
      <c r="N96" s="136">
        <f>M96+K96+I96</f>
        <v>0</v>
      </c>
    </row>
    <row r="97" spans="1:14" s="117" customFormat="1" ht="16.5" customHeight="1" x14ac:dyDescent="0.25">
      <c r="A97" s="217"/>
      <c r="B97" s="89" t="s">
        <v>40</v>
      </c>
      <c r="C97" s="95" t="s">
        <v>54</v>
      </c>
      <c r="D97" s="72" t="s">
        <v>189</v>
      </c>
      <c r="E97" s="142" t="s">
        <v>25</v>
      </c>
      <c r="F97" s="223">
        <f>2.68/100</f>
        <v>2.6800000000000001E-2</v>
      </c>
      <c r="G97" s="79">
        <f>G94*F97</f>
        <v>7.0484</v>
      </c>
      <c r="H97" s="219"/>
      <c r="I97" s="219"/>
      <c r="J97" s="201"/>
      <c r="K97" s="201"/>
      <c r="L97" s="219"/>
      <c r="M97" s="219"/>
      <c r="N97" s="145"/>
    </row>
    <row r="98" spans="1:14" ht="16.5" customHeight="1" x14ac:dyDescent="0.2">
      <c r="A98" s="220"/>
      <c r="B98" s="140" t="s">
        <v>23</v>
      </c>
      <c r="C98" s="94" t="s">
        <v>55</v>
      </c>
      <c r="D98" s="94"/>
      <c r="E98" s="135" t="s">
        <v>25</v>
      </c>
      <c r="F98" s="210">
        <v>1.1100000000000001</v>
      </c>
      <c r="G98" s="78">
        <f>F98*G97</f>
        <v>7.8237240000000003</v>
      </c>
      <c r="H98" s="221"/>
      <c r="I98" s="221"/>
      <c r="J98" s="92"/>
      <c r="K98" s="92">
        <f>G98*J98</f>
        <v>0</v>
      </c>
      <c r="L98" s="221"/>
      <c r="M98" s="221"/>
      <c r="N98" s="136">
        <f>M98+K98+I98</f>
        <v>0</v>
      </c>
    </row>
    <row r="99" spans="1:14" ht="16.5" customHeight="1" x14ac:dyDescent="0.2">
      <c r="A99" s="220"/>
      <c r="B99" s="148" t="s">
        <v>16</v>
      </c>
      <c r="C99" s="94" t="s">
        <v>42</v>
      </c>
      <c r="D99" s="94"/>
      <c r="E99" s="135" t="s">
        <v>15</v>
      </c>
      <c r="F99" s="210">
        <f>41.8/100</f>
        <v>0.41799999999999998</v>
      </c>
      <c r="G99" s="78">
        <f>F99*G97</f>
        <v>2.9462311999999997</v>
      </c>
      <c r="H99" s="221"/>
      <c r="I99" s="221"/>
      <c r="J99" s="92"/>
      <c r="K99" s="92">
        <f>G99*J99</f>
        <v>0</v>
      </c>
      <c r="L99" s="221"/>
      <c r="M99" s="221"/>
      <c r="N99" s="136">
        <f>M99+K99+I99</f>
        <v>0</v>
      </c>
    </row>
    <row r="100" spans="1:14" s="154" customFormat="1" ht="16.5" customHeight="1" x14ac:dyDescent="0.2">
      <c r="A100" s="149"/>
      <c r="B100" s="150"/>
      <c r="C100" s="88"/>
      <c r="D100" s="88"/>
      <c r="E100" s="151"/>
      <c r="F100" s="149"/>
      <c r="G100" s="152"/>
      <c r="H100" s="153"/>
      <c r="I100" s="153"/>
      <c r="J100" s="153"/>
      <c r="K100" s="153"/>
      <c r="L100" s="153"/>
      <c r="M100" s="153"/>
      <c r="N100" s="153"/>
    </row>
    <row r="101" spans="1:14" ht="40.5" customHeight="1" x14ac:dyDescent="0.2">
      <c r="A101" s="183">
        <v>3.3</v>
      </c>
      <c r="B101" s="140" t="s">
        <v>170</v>
      </c>
      <c r="C101" s="81" t="s">
        <v>174</v>
      </c>
      <c r="D101" s="81" t="s">
        <v>199</v>
      </c>
      <c r="E101" s="139" t="s">
        <v>50</v>
      </c>
      <c r="F101" s="75"/>
      <c r="G101" s="128">
        <v>110.3</v>
      </c>
      <c r="H101" s="136"/>
      <c r="I101" s="136"/>
      <c r="J101" s="136"/>
      <c r="K101" s="136"/>
      <c r="L101" s="136"/>
      <c r="M101" s="136"/>
      <c r="N101" s="202"/>
    </row>
    <row r="102" spans="1:14" ht="16.5" customHeight="1" x14ac:dyDescent="0.2">
      <c r="A102" s="102"/>
      <c r="B102" s="140" t="s">
        <v>23</v>
      </c>
      <c r="C102" s="83" t="s">
        <v>13</v>
      </c>
      <c r="D102" s="83"/>
      <c r="E102" s="130" t="s">
        <v>50</v>
      </c>
      <c r="F102" s="75">
        <v>1</v>
      </c>
      <c r="G102" s="75">
        <f>G101*F102</f>
        <v>110.3</v>
      </c>
      <c r="H102" s="136"/>
      <c r="I102" s="136">
        <f>G102*H102</f>
        <v>0</v>
      </c>
      <c r="J102" s="136"/>
      <c r="K102" s="136"/>
      <c r="L102" s="136"/>
      <c r="M102" s="136"/>
      <c r="N102" s="136">
        <f>M102+K102+I102</f>
        <v>0</v>
      </c>
    </row>
    <row r="103" spans="1:14" ht="16.5" customHeight="1" x14ac:dyDescent="0.2">
      <c r="A103" s="102"/>
      <c r="B103" s="140"/>
      <c r="C103" s="83" t="s">
        <v>31</v>
      </c>
      <c r="D103" s="83"/>
      <c r="E103" s="130" t="s">
        <v>7</v>
      </c>
      <c r="F103" s="75">
        <f>1.1/100</f>
        <v>1.1000000000000001E-2</v>
      </c>
      <c r="G103" s="75">
        <f>F103*G101</f>
        <v>1.2133</v>
      </c>
      <c r="H103" s="136"/>
      <c r="I103" s="136"/>
      <c r="J103" s="136"/>
      <c r="K103" s="136"/>
      <c r="L103" s="136"/>
      <c r="M103" s="136">
        <f>G103*L103</f>
        <v>0</v>
      </c>
      <c r="N103" s="136">
        <f>M103+K103+I103</f>
        <v>0</v>
      </c>
    </row>
    <row r="104" spans="1:14" s="117" customFormat="1" ht="16.5" customHeight="1" x14ac:dyDescent="0.25">
      <c r="A104" s="141"/>
      <c r="B104" s="29" t="s">
        <v>40</v>
      </c>
      <c r="C104" s="95" t="s">
        <v>54</v>
      </c>
      <c r="D104" s="72" t="s">
        <v>189</v>
      </c>
      <c r="E104" s="142" t="s">
        <v>25</v>
      </c>
      <c r="F104" s="215">
        <f>0.67/100</f>
        <v>6.7000000000000002E-3</v>
      </c>
      <c r="G104" s="76">
        <f>G101*F104</f>
        <v>0.73901000000000006</v>
      </c>
      <c r="H104" s="144"/>
      <c r="I104" s="144"/>
      <c r="J104" s="194"/>
      <c r="K104" s="194"/>
      <c r="L104" s="144"/>
      <c r="M104" s="144"/>
      <c r="N104" s="145"/>
    </row>
    <row r="105" spans="1:14" ht="16.5" customHeight="1" x14ac:dyDescent="0.2">
      <c r="A105" s="146"/>
      <c r="B105" s="140" t="s">
        <v>23</v>
      </c>
      <c r="C105" s="85" t="s">
        <v>55</v>
      </c>
      <c r="D105" s="85"/>
      <c r="E105" s="135" t="s">
        <v>25</v>
      </c>
      <c r="F105" s="28">
        <v>1.1100000000000001</v>
      </c>
      <c r="G105" s="58">
        <f>F105*G104</f>
        <v>0.82030110000000012</v>
      </c>
      <c r="H105" s="147"/>
      <c r="I105" s="147"/>
      <c r="J105" s="65"/>
      <c r="K105" s="65">
        <f>G105*J105</f>
        <v>0</v>
      </c>
      <c r="L105" s="147"/>
      <c r="M105" s="147"/>
      <c r="N105" s="136">
        <f>M105+K105+I105</f>
        <v>0</v>
      </c>
    </row>
    <row r="106" spans="1:14" ht="16.5" customHeight="1" x14ac:dyDescent="0.2">
      <c r="A106" s="146"/>
      <c r="B106" s="148" t="s">
        <v>16</v>
      </c>
      <c r="C106" s="85" t="s">
        <v>42</v>
      </c>
      <c r="D106" s="85"/>
      <c r="E106" s="135" t="s">
        <v>15</v>
      </c>
      <c r="F106" s="28">
        <f>41.8/100</f>
        <v>0.41799999999999998</v>
      </c>
      <c r="G106" s="58">
        <f>F106*G104</f>
        <v>0.30890618000000003</v>
      </c>
      <c r="H106" s="147"/>
      <c r="I106" s="147"/>
      <c r="J106" s="65"/>
      <c r="K106" s="65">
        <f>G106*J106</f>
        <v>0</v>
      </c>
      <c r="L106" s="147"/>
      <c r="M106" s="147"/>
      <c r="N106" s="136">
        <f>M106+K106+I106</f>
        <v>0</v>
      </c>
    </row>
    <row r="107" spans="1:14" s="154" customFormat="1" ht="16.5" customHeight="1" x14ac:dyDescent="0.2">
      <c r="A107" s="149"/>
      <c r="B107" s="150"/>
      <c r="C107" s="88"/>
      <c r="D107" s="88"/>
      <c r="E107" s="151"/>
      <c r="F107" s="149"/>
      <c r="G107" s="152"/>
      <c r="H107" s="153"/>
      <c r="I107" s="153"/>
      <c r="J107" s="153"/>
      <c r="K107" s="153"/>
      <c r="L107" s="153"/>
      <c r="M107" s="153"/>
      <c r="N107" s="153"/>
    </row>
    <row r="108" spans="1:14" ht="18.75" customHeight="1" x14ac:dyDescent="0.2">
      <c r="A108" s="183">
        <v>3.4</v>
      </c>
      <c r="B108" s="140" t="s">
        <v>23</v>
      </c>
      <c r="C108" s="81" t="s">
        <v>166</v>
      </c>
      <c r="D108" s="81"/>
      <c r="E108" s="160" t="s">
        <v>4</v>
      </c>
      <c r="F108" s="75"/>
      <c r="G108" s="128">
        <f>G94+G101*0.15</f>
        <v>279.54500000000002</v>
      </c>
      <c r="H108" s="136"/>
      <c r="I108" s="136"/>
      <c r="J108" s="136"/>
      <c r="K108" s="136"/>
      <c r="L108" s="136"/>
      <c r="M108" s="136"/>
      <c r="N108" s="216"/>
    </row>
    <row r="109" spans="1:14" ht="14.25" customHeight="1" x14ac:dyDescent="0.2">
      <c r="A109" s="102"/>
      <c r="B109" s="140" t="s">
        <v>16</v>
      </c>
      <c r="C109" s="83" t="s">
        <v>13</v>
      </c>
      <c r="D109" s="83"/>
      <c r="E109" s="130" t="s">
        <v>4</v>
      </c>
      <c r="F109" s="75">
        <v>1</v>
      </c>
      <c r="G109" s="75">
        <f>G108*F109</f>
        <v>279.54500000000002</v>
      </c>
      <c r="H109" s="136"/>
      <c r="I109" s="136">
        <f>G109*H109</f>
        <v>0</v>
      </c>
      <c r="J109" s="136"/>
      <c r="K109" s="136"/>
      <c r="L109" s="136"/>
      <c r="M109" s="136"/>
      <c r="N109" s="136">
        <f>M109+K109+I109</f>
        <v>0</v>
      </c>
    </row>
    <row r="110" spans="1:14" ht="14.25" customHeight="1" x14ac:dyDescent="0.2">
      <c r="A110" s="102"/>
      <c r="B110" s="140"/>
      <c r="C110" s="83" t="s">
        <v>31</v>
      </c>
      <c r="D110" s="83"/>
      <c r="E110" s="130" t="s">
        <v>7</v>
      </c>
      <c r="F110" s="214">
        <f>0.37/100</f>
        <v>3.7000000000000002E-3</v>
      </c>
      <c r="G110" s="75">
        <f>F110*G108</f>
        <v>1.0343165000000001</v>
      </c>
      <c r="H110" s="136"/>
      <c r="I110" s="136"/>
      <c r="J110" s="136"/>
      <c r="K110" s="136"/>
      <c r="L110" s="136"/>
      <c r="M110" s="136">
        <f>G110*L110</f>
        <v>0</v>
      </c>
      <c r="N110" s="136">
        <f>M110+K110+I110</f>
        <v>0</v>
      </c>
    </row>
    <row r="111" spans="1:14" s="117" customFormat="1" ht="14.25" customHeight="1" x14ac:dyDescent="0.25">
      <c r="A111" s="217"/>
      <c r="B111" s="89" t="s">
        <v>40</v>
      </c>
      <c r="C111" s="95" t="s">
        <v>54</v>
      </c>
      <c r="D111" s="72" t="s">
        <v>189</v>
      </c>
      <c r="E111" s="142" t="s">
        <v>25</v>
      </c>
      <c r="F111" s="218">
        <v>7.0000000000000001E-3</v>
      </c>
      <c r="G111" s="79">
        <f>G108*F111</f>
        <v>1.9568150000000002</v>
      </c>
      <c r="H111" s="219"/>
      <c r="I111" s="219"/>
      <c r="J111" s="201"/>
      <c r="K111" s="201"/>
      <c r="L111" s="219"/>
      <c r="M111" s="219"/>
      <c r="N111" s="145"/>
    </row>
    <row r="112" spans="1:14" ht="14.25" customHeight="1" x14ac:dyDescent="0.2">
      <c r="A112" s="220"/>
      <c r="B112" s="140" t="s">
        <v>23</v>
      </c>
      <c r="C112" s="94" t="s">
        <v>55</v>
      </c>
      <c r="D112" s="94"/>
      <c r="E112" s="135" t="s">
        <v>25</v>
      </c>
      <c r="F112" s="210">
        <v>1.1100000000000001</v>
      </c>
      <c r="G112" s="78">
        <f>F112*G111</f>
        <v>2.1720646500000003</v>
      </c>
      <c r="H112" s="221"/>
      <c r="I112" s="221"/>
      <c r="J112" s="92"/>
      <c r="K112" s="92">
        <f>G112*J112</f>
        <v>0</v>
      </c>
      <c r="L112" s="221"/>
      <c r="M112" s="221"/>
      <c r="N112" s="136">
        <f>M112+K112+I112</f>
        <v>0</v>
      </c>
    </row>
    <row r="113" spans="1:14" ht="14.25" customHeight="1" x14ac:dyDescent="0.2">
      <c r="A113" s="220"/>
      <c r="B113" s="148" t="s">
        <v>16</v>
      </c>
      <c r="C113" s="94" t="s">
        <v>42</v>
      </c>
      <c r="D113" s="94"/>
      <c r="E113" s="135" t="s">
        <v>15</v>
      </c>
      <c r="F113" s="210">
        <f>41.8/100</f>
        <v>0.41799999999999998</v>
      </c>
      <c r="G113" s="78">
        <f>F113*G111</f>
        <v>0.81794867000000004</v>
      </c>
      <c r="H113" s="221"/>
      <c r="I113" s="221"/>
      <c r="J113" s="92"/>
      <c r="K113" s="92">
        <f>G113*J113</f>
        <v>0</v>
      </c>
      <c r="L113" s="221"/>
      <c r="M113" s="221"/>
      <c r="N113" s="136">
        <f>M113+K113+I113</f>
        <v>0</v>
      </c>
    </row>
    <row r="114" spans="1:14" ht="14.25" customHeight="1" x14ac:dyDescent="0.2">
      <c r="A114" s="220"/>
      <c r="B114" s="148" t="s">
        <v>16</v>
      </c>
      <c r="C114" s="94" t="s">
        <v>176</v>
      </c>
      <c r="D114" s="94"/>
      <c r="E114" s="135" t="s">
        <v>33</v>
      </c>
      <c r="F114" s="210">
        <v>0.05</v>
      </c>
      <c r="G114" s="78">
        <f>F114*G108</f>
        <v>13.977250000000002</v>
      </c>
      <c r="H114" s="221"/>
      <c r="I114" s="221"/>
      <c r="J114" s="92"/>
      <c r="K114" s="92">
        <f>G114*J114</f>
        <v>0</v>
      </c>
      <c r="L114" s="221"/>
      <c r="M114" s="221"/>
      <c r="N114" s="136">
        <f>M114+K114+I114</f>
        <v>0</v>
      </c>
    </row>
    <row r="115" spans="1:14" ht="14.25" customHeight="1" x14ac:dyDescent="0.2">
      <c r="A115" s="102"/>
      <c r="B115" s="140"/>
      <c r="C115" s="94" t="s">
        <v>56</v>
      </c>
      <c r="D115" s="94"/>
      <c r="E115" s="162" t="s">
        <v>7</v>
      </c>
      <c r="F115" s="7">
        <f>6.36/100</f>
        <v>6.3600000000000004E-2</v>
      </c>
      <c r="G115" s="75">
        <v>0.156</v>
      </c>
      <c r="H115" s="136"/>
      <c r="I115" s="136"/>
      <c r="J115" s="92"/>
      <c r="K115" s="92">
        <f>G115*J115</f>
        <v>0</v>
      </c>
      <c r="L115" s="136"/>
      <c r="M115" s="136"/>
      <c r="N115" s="136">
        <f t="shared" ref="N115" si="16">M115+K115+I115</f>
        <v>0</v>
      </c>
    </row>
    <row r="116" spans="1:14" s="154" customFormat="1" ht="14.25" customHeight="1" x14ac:dyDescent="0.2">
      <c r="A116" s="149"/>
      <c r="B116" s="150"/>
      <c r="C116" s="88"/>
      <c r="D116" s="88"/>
      <c r="E116" s="151"/>
      <c r="F116" s="149"/>
      <c r="G116" s="152"/>
      <c r="H116" s="153"/>
      <c r="I116" s="153"/>
      <c r="J116" s="153"/>
      <c r="K116" s="153"/>
      <c r="L116" s="153"/>
      <c r="M116" s="153"/>
      <c r="N116" s="153"/>
    </row>
    <row r="117" spans="1:14" ht="21.75" customHeight="1" x14ac:dyDescent="0.2">
      <c r="A117" s="183">
        <v>3.5</v>
      </c>
      <c r="B117" s="140" t="s">
        <v>159</v>
      </c>
      <c r="C117" s="81" t="s">
        <v>167</v>
      </c>
      <c r="D117" s="241" t="s">
        <v>195</v>
      </c>
      <c r="E117" s="160" t="s">
        <v>4</v>
      </c>
      <c r="F117" s="75"/>
      <c r="G117" s="128">
        <f>G108</f>
        <v>279.54500000000002</v>
      </c>
      <c r="H117" s="136"/>
      <c r="I117" s="136"/>
      <c r="J117" s="136"/>
      <c r="K117" s="136"/>
      <c r="L117" s="136"/>
      <c r="M117" s="136"/>
      <c r="N117" s="216"/>
    </row>
    <row r="118" spans="1:14" ht="14.25" customHeight="1" x14ac:dyDescent="0.2">
      <c r="A118" s="102"/>
      <c r="B118" s="140" t="s">
        <v>23</v>
      </c>
      <c r="C118" s="83" t="s">
        <v>13</v>
      </c>
      <c r="D118" s="82"/>
      <c r="E118" s="130" t="s">
        <v>4</v>
      </c>
      <c r="F118" s="75">
        <v>1</v>
      </c>
      <c r="G118" s="75">
        <f>G117*F118</f>
        <v>279.54500000000002</v>
      </c>
      <c r="H118" s="136"/>
      <c r="I118" s="136">
        <f>G118*H118</f>
        <v>0</v>
      </c>
      <c r="J118" s="136"/>
      <c r="K118" s="136"/>
      <c r="L118" s="136"/>
      <c r="M118" s="136"/>
      <c r="N118" s="136">
        <f>M118+K118+I118</f>
        <v>0</v>
      </c>
    </row>
    <row r="119" spans="1:14" ht="14.25" customHeight="1" x14ac:dyDescent="0.2">
      <c r="A119" s="102"/>
      <c r="B119" s="140"/>
      <c r="C119" s="83" t="s">
        <v>31</v>
      </c>
      <c r="D119" s="82"/>
      <c r="E119" s="130" t="s">
        <v>7</v>
      </c>
      <c r="F119" s="75">
        <f>1/100</f>
        <v>0.01</v>
      </c>
      <c r="G119" s="75">
        <f>F119*G117</f>
        <v>2.7954500000000002</v>
      </c>
      <c r="H119" s="136"/>
      <c r="I119" s="136"/>
      <c r="J119" s="136"/>
      <c r="K119" s="136"/>
      <c r="L119" s="136"/>
      <c r="M119" s="136">
        <f>G119*L119</f>
        <v>0</v>
      </c>
      <c r="N119" s="136">
        <f>M119+K119+I119</f>
        <v>0</v>
      </c>
    </row>
    <row r="120" spans="1:14" ht="16.5" customHeight="1" x14ac:dyDescent="0.2">
      <c r="A120" s="220"/>
      <c r="B120" s="140" t="s">
        <v>23</v>
      </c>
      <c r="C120" s="94" t="s">
        <v>168</v>
      </c>
      <c r="D120" s="85"/>
      <c r="E120" s="135" t="s">
        <v>33</v>
      </c>
      <c r="F120" s="210">
        <v>0.63</v>
      </c>
      <c r="G120" s="78">
        <f>F120*G117</f>
        <v>176.11335000000003</v>
      </c>
      <c r="H120" s="221"/>
      <c r="I120" s="221"/>
      <c r="J120" s="92"/>
      <c r="K120" s="92">
        <f>G120*J120</f>
        <v>0</v>
      </c>
      <c r="L120" s="221"/>
      <c r="M120" s="221"/>
      <c r="N120" s="136">
        <f>M120+K120+I120</f>
        <v>0</v>
      </c>
    </row>
    <row r="121" spans="1:14" ht="16.5" customHeight="1" x14ac:dyDescent="0.2">
      <c r="A121" s="102"/>
      <c r="B121" s="140"/>
      <c r="C121" s="94" t="s">
        <v>56</v>
      </c>
      <c r="D121" s="85"/>
      <c r="E121" s="162" t="s">
        <v>7</v>
      </c>
      <c r="F121" s="7">
        <f>1.6/100</f>
        <v>1.6E-2</v>
      </c>
      <c r="G121" s="75">
        <v>0.156</v>
      </c>
      <c r="H121" s="136"/>
      <c r="I121" s="136"/>
      <c r="J121" s="92"/>
      <c r="K121" s="92">
        <f>G121*J121</f>
        <v>0</v>
      </c>
      <c r="L121" s="136"/>
      <c r="M121" s="136"/>
      <c r="N121" s="136">
        <f t="shared" ref="N121" si="17">M121+K121+I121</f>
        <v>0</v>
      </c>
    </row>
    <row r="122" spans="1:14" s="154" customFormat="1" ht="14.25" customHeight="1" x14ac:dyDescent="0.2">
      <c r="A122" s="149"/>
      <c r="B122" s="150"/>
      <c r="C122" s="88"/>
      <c r="D122" s="108"/>
      <c r="E122" s="151"/>
      <c r="F122" s="149"/>
      <c r="G122" s="152"/>
      <c r="H122" s="153"/>
      <c r="I122" s="153"/>
      <c r="J122" s="153"/>
      <c r="K122" s="153"/>
      <c r="L122" s="153"/>
      <c r="M122" s="153"/>
      <c r="N122" s="153"/>
    </row>
    <row r="123" spans="1:14" s="176" customFormat="1" ht="33.75" customHeight="1" x14ac:dyDescent="0.25">
      <c r="A123" s="224">
        <v>3.6</v>
      </c>
      <c r="B123" s="225" t="s">
        <v>81</v>
      </c>
      <c r="C123" s="226" t="s">
        <v>165</v>
      </c>
      <c r="D123" s="30" t="s">
        <v>196</v>
      </c>
      <c r="E123" s="160" t="s">
        <v>4</v>
      </c>
      <c r="F123" s="128"/>
      <c r="G123" s="128">
        <v>50</v>
      </c>
      <c r="H123" s="227"/>
      <c r="I123" s="227"/>
      <c r="J123" s="227"/>
      <c r="K123" s="227"/>
      <c r="L123" s="227"/>
      <c r="M123" s="227"/>
      <c r="N123" s="227"/>
    </row>
    <row r="124" spans="1:14" s="14" customFormat="1" ht="16.5" customHeight="1" x14ac:dyDescent="0.25">
      <c r="A124" s="107"/>
      <c r="B124" s="107"/>
      <c r="C124" s="94" t="s">
        <v>37</v>
      </c>
      <c r="D124" s="235"/>
      <c r="E124" s="228" t="s">
        <v>82</v>
      </c>
      <c r="F124" s="210">
        <f>760/100</f>
        <v>7.6</v>
      </c>
      <c r="G124" s="7">
        <f>G123*F124</f>
        <v>380</v>
      </c>
      <c r="H124" s="136"/>
      <c r="I124" s="136">
        <f>G124*H124</f>
        <v>0</v>
      </c>
      <c r="J124" s="136"/>
      <c r="K124" s="136"/>
      <c r="L124" s="136"/>
      <c r="M124" s="136"/>
      <c r="N124" s="92">
        <f t="shared" ref="N124:N131" si="18">M124+K124+I124</f>
        <v>0</v>
      </c>
    </row>
    <row r="125" spans="1:14" s="14" customFormat="1" ht="16.5" customHeight="1" x14ac:dyDescent="0.25">
      <c r="A125" s="107"/>
      <c r="B125" s="138"/>
      <c r="C125" s="94" t="s">
        <v>28</v>
      </c>
      <c r="D125" s="235"/>
      <c r="E125" s="228" t="s">
        <v>7</v>
      </c>
      <c r="F125" s="210">
        <f>20/100</f>
        <v>0.2</v>
      </c>
      <c r="G125" s="7">
        <f>G124*F125</f>
        <v>76</v>
      </c>
      <c r="H125" s="136"/>
      <c r="I125" s="136"/>
      <c r="J125" s="136"/>
      <c r="K125" s="136"/>
      <c r="L125" s="136"/>
      <c r="M125" s="136">
        <f>G125*L125</f>
        <v>0</v>
      </c>
      <c r="N125" s="92">
        <f t="shared" si="18"/>
        <v>0</v>
      </c>
    </row>
    <row r="126" spans="1:14" s="14" customFormat="1" ht="16.5" customHeight="1" x14ac:dyDescent="0.25">
      <c r="A126" s="107"/>
      <c r="B126" s="107" t="s">
        <v>23</v>
      </c>
      <c r="C126" s="94" t="s">
        <v>88</v>
      </c>
      <c r="D126" s="235"/>
      <c r="E126" s="228" t="s">
        <v>4</v>
      </c>
      <c r="F126" s="210">
        <v>1.05</v>
      </c>
      <c r="G126" s="7">
        <f>F126*G123</f>
        <v>52.5</v>
      </c>
      <c r="H126" s="136"/>
      <c r="I126" s="136"/>
      <c r="J126" s="136"/>
      <c r="K126" s="136">
        <f>G126*J126</f>
        <v>0</v>
      </c>
      <c r="L126" s="136"/>
      <c r="M126" s="136"/>
      <c r="N126" s="92">
        <f t="shared" si="18"/>
        <v>0</v>
      </c>
    </row>
    <row r="127" spans="1:14" s="118" customFormat="1" ht="16.5" customHeight="1" x14ac:dyDescent="0.25">
      <c r="A127" s="211"/>
      <c r="B127" s="107"/>
      <c r="C127" s="95" t="s">
        <v>85</v>
      </c>
      <c r="D127" s="72" t="s">
        <v>189</v>
      </c>
      <c r="E127" s="229" t="s">
        <v>25</v>
      </c>
      <c r="F127" s="230">
        <v>0.02</v>
      </c>
      <c r="G127" s="128">
        <f>F127*G124</f>
        <v>7.6000000000000005</v>
      </c>
      <c r="H127" s="145"/>
      <c r="I127" s="145"/>
      <c r="J127" s="145"/>
      <c r="K127" s="145"/>
      <c r="L127" s="145"/>
      <c r="M127" s="145"/>
      <c r="N127" s="201"/>
    </row>
    <row r="128" spans="1:14" s="14" customFormat="1" ht="16.5" customHeight="1" x14ac:dyDescent="0.25">
      <c r="A128" s="107"/>
      <c r="B128" s="89"/>
      <c r="C128" s="94" t="s">
        <v>38</v>
      </c>
      <c r="D128" s="94"/>
      <c r="E128" s="135" t="s">
        <v>25</v>
      </c>
      <c r="F128" s="210">
        <v>1.1100000000000001</v>
      </c>
      <c r="G128" s="7">
        <f>F128*G127</f>
        <v>8.4360000000000017</v>
      </c>
      <c r="H128" s="136"/>
      <c r="I128" s="136"/>
      <c r="J128" s="136"/>
      <c r="K128" s="136">
        <f>G128*J128</f>
        <v>0</v>
      </c>
      <c r="L128" s="136"/>
      <c r="M128" s="136"/>
      <c r="N128" s="92">
        <f t="shared" ref="N128:N129" si="19">M128+K128+I128</f>
        <v>0</v>
      </c>
    </row>
    <row r="129" spans="1:14" s="14" customFormat="1" ht="16.5" customHeight="1" x14ac:dyDescent="0.25">
      <c r="A129" s="107"/>
      <c r="B129" s="89"/>
      <c r="C129" s="94" t="s">
        <v>42</v>
      </c>
      <c r="D129" s="94"/>
      <c r="E129" s="135" t="s">
        <v>15</v>
      </c>
      <c r="F129" s="210">
        <f>41.8/100</f>
        <v>0.41799999999999998</v>
      </c>
      <c r="G129" s="7">
        <f>F129*G127</f>
        <v>3.1768000000000001</v>
      </c>
      <c r="H129" s="136"/>
      <c r="I129" s="136"/>
      <c r="J129" s="136"/>
      <c r="K129" s="136">
        <f>G129*J129</f>
        <v>0</v>
      </c>
      <c r="L129" s="136"/>
      <c r="M129" s="136"/>
      <c r="N129" s="92">
        <f t="shared" si="19"/>
        <v>0</v>
      </c>
    </row>
    <row r="130" spans="1:14" s="14" customFormat="1" ht="16.5" customHeight="1" x14ac:dyDescent="0.25">
      <c r="A130" s="107"/>
      <c r="B130" s="89"/>
      <c r="C130" s="94" t="s">
        <v>89</v>
      </c>
      <c r="D130" s="94"/>
      <c r="E130" s="135" t="s">
        <v>33</v>
      </c>
      <c r="F130" s="210">
        <v>0.3</v>
      </c>
      <c r="G130" s="7">
        <f>F130*G123</f>
        <v>15</v>
      </c>
      <c r="H130" s="136"/>
      <c r="I130" s="136"/>
      <c r="J130" s="136"/>
      <c r="K130" s="136">
        <f>G130*J130</f>
        <v>0</v>
      </c>
      <c r="L130" s="136"/>
      <c r="M130" s="136"/>
      <c r="N130" s="92">
        <f t="shared" ref="N130" si="20">M130+K130+I130</f>
        <v>0</v>
      </c>
    </row>
    <row r="131" spans="1:14" s="14" customFormat="1" ht="16.5" customHeight="1" x14ac:dyDescent="0.25">
      <c r="A131" s="107"/>
      <c r="B131" s="138"/>
      <c r="C131" s="94" t="s">
        <v>32</v>
      </c>
      <c r="D131" s="235"/>
      <c r="E131" s="228" t="s">
        <v>7</v>
      </c>
      <c r="F131" s="210">
        <f>9/100</f>
        <v>0.09</v>
      </c>
      <c r="G131" s="7">
        <f>F131*G123</f>
        <v>4.5</v>
      </c>
      <c r="H131" s="136"/>
      <c r="I131" s="136"/>
      <c r="J131" s="136"/>
      <c r="K131" s="136">
        <f>G131*J131</f>
        <v>0</v>
      </c>
      <c r="L131" s="136"/>
      <c r="M131" s="136"/>
      <c r="N131" s="92">
        <f t="shared" si="18"/>
        <v>0</v>
      </c>
    </row>
    <row r="132" spans="1:14" s="14" customFormat="1" ht="17.25" customHeight="1" x14ac:dyDescent="0.25">
      <c r="A132" s="107"/>
      <c r="B132" s="138"/>
      <c r="C132" s="94"/>
      <c r="D132" s="235"/>
      <c r="E132" s="228"/>
      <c r="F132" s="210"/>
      <c r="G132" s="7"/>
      <c r="H132" s="136"/>
      <c r="I132" s="136"/>
      <c r="J132" s="136"/>
      <c r="K132" s="136"/>
      <c r="L132" s="136"/>
      <c r="M132" s="136"/>
      <c r="N132" s="92"/>
    </row>
    <row r="133" spans="1:14" s="176" customFormat="1" ht="30.75" customHeight="1" x14ac:dyDescent="0.25">
      <c r="A133" s="178">
        <v>3.7</v>
      </c>
      <c r="B133" s="178" t="s">
        <v>86</v>
      </c>
      <c r="C133" s="69" t="s">
        <v>87</v>
      </c>
      <c r="D133" s="30" t="s">
        <v>197</v>
      </c>
      <c r="E133" s="167" t="s">
        <v>4</v>
      </c>
      <c r="F133" s="168"/>
      <c r="G133" s="168">
        <f>(1.57*0.3*3+1.57*0.15*3)*2</f>
        <v>4.238999999999999</v>
      </c>
      <c r="H133" s="207"/>
      <c r="I133" s="207"/>
      <c r="J133" s="207"/>
      <c r="K133" s="207"/>
      <c r="L133" s="207"/>
      <c r="M133" s="207"/>
      <c r="N133" s="207"/>
    </row>
    <row r="134" spans="1:14" s="14" customFormat="1" ht="16.5" customHeight="1" x14ac:dyDescent="0.25">
      <c r="A134" s="12"/>
      <c r="B134" s="12"/>
      <c r="C134" s="108" t="s">
        <v>37</v>
      </c>
      <c r="D134" s="236"/>
      <c r="E134" s="177" t="s">
        <v>27</v>
      </c>
      <c r="F134" s="171">
        <f>575/100</f>
        <v>5.75</v>
      </c>
      <c r="G134" s="171">
        <f>G133*F134</f>
        <v>24.374249999999993</v>
      </c>
      <c r="H134" s="65"/>
      <c r="I134" s="65">
        <f>G134*H134</f>
        <v>0</v>
      </c>
      <c r="J134" s="65"/>
      <c r="K134" s="65"/>
      <c r="L134" s="65"/>
      <c r="M134" s="65"/>
      <c r="N134" s="65">
        <f t="shared" ref="N134:N141" si="21">M134+K134+I134</f>
        <v>0</v>
      </c>
    </row>
    <row r="135" spans="1:14" s="14" customFormat="1" ht="16.5" customHeight="1" x14ac:dyDescent="0.25">
      <c r="A135" s="12"/>
      <c r="B135" s="179"/>
      <c r="C135" s="108" t="s">
        <v>28</v>
      </c>
      <c r="D135" s="236"/>
      <c r="E135" s="177" t="s">
        <v>7</v>
      </c>
      <c r="F135" s="170">
        <f>3.4/100</f>
        <v>3.4000000000000002E-2</v>
      </c>
      <c r="G135" s="171">
        <f>G134*F135</f>
        <v>0.82872449999999986</v>
      </c>
      <c r="H135" s="65"/>
      <c r="I135" s="65"/>
      <c r="J135" s="65"/>
      <c r="K135" s="65"/>
      <c r="L135" s="65"/>
      <c r="M135" s="65">
        <f>G135*L135</f>
        <v>0</v>
      </c>
      <c r="N135" s="65">
        <f t="shared" si="21"/>
        <v>0</v>
      </c>
    </row>
    <row r="136" spans="1:14" s="118" customFormat="1" ht="16.5" customHeight="1" x14ac:dyDescent="0.25">
      <c r="A136" s="181"/>
      <c r="B136" s="12"/>
      <c r="C136" s="182" t="s">
        <v>85</v>
      </c>
      <c r="D136" s="72" t="s">
        <v>189</v>
      </c>
      <c r="E136" s="180" t="s">
        <v>25</v>
      </c>
      <c r="F136" s="168">
        <v>0.02</v>
      </c>
      <c r="G136" s="168">
        <f>F136*G134</f>
        <v>0.48748499999999989</v>
      </c>
      <c r="H136" s="194"/>
      <c r="I136" s="194"/>
      <c r="J136" s="194"/>
      <c r="K136" s="194"/>
      <c r="L136" s="194"/>
      <c r="M136" s="194"/>
      <c r="N136" s="194"/>
    </row>
    <row r="137" spans="1:14" s="14" customFormat="1" ht="16.5" customHeight="1" x14ac:dyDescent="0.25">
      <c r="A137" s="64"/>
      <c r="B137" s="29"/>
      <c r="C137" s="85" t="s">
        <v>38</v>
      </c>
      <c r="D137" s="85"/>
      <c r="E137" s="124" t="s">
        <v>25</v>
      </c>
      <c r="F137" s="28">
        <v>1.1100000000000001</v>
      </c>
      <c r="G137" s="27">
        <f>F137*G136</f>
        <v>0.5411083499999999</v>
      </c>
      <c r="H137" s="8"/>
      <c r="I137" s="8"/>
      <c r="J137" s="8"/>
      <c r="K137" s="8">
        <f>G137*J137</f>
        <v>0</v>
      </c>
      <c r="L137" s="8"/>
      <c r="M137" s="8"/>
      <c r="N137" s="65">
        <f t="shared" ref="N137:N138" si="22">M137+K137+I137</f>
        <v>0</v>
      </c>
    </row>
    <row r="138" spans="1:14" s="14" customFormat="1" ht="16.5" customHeight="1" x14ac:dyDescent="0.25">
      <c r="A138" s="64"/>
      <c r="B138" s="29"/>
      <c r="C138" s="85" t="s">
        <v>42</v>
      </c>
      <c r="D138" s="85"/>
      <c r="E138" s="124" t="s">
        <v>15</v>
      </c>
      <c r="F138" s="28">
        <f>41.8/100</f>
        <v>0.41799999999999998</v>
      </c>
      <c r="G138" s="27">
        <f>F138*G136</f>
        <v>0.20376872999999995</v>
      </c>
      <c r="H138" s="8"/>
      <c r="I138" s="8"/>
      <c r="J138" s="8"/>
      <c r="K138" s="8">
        <f>G138*J138</f>
        <v>0</v>
      </c>
      <c r="L138" s="8"/>
      <c r="M138" s="8"/>
      <c r="N138" s="65">
        <f t="shared" si="22"/>
        <v>0</v>
      </c>
    </row>
    <row r="139" spans="1:14" s="14" customFormat="1" ht="16.5" customHeight="1" x14ac:dyDescent="0.25">
      <c r="A139" s="12"/>
      <c r="B139" s="12" t="s">
        <v>83</v>
      </c>
      <c r="C139" s="108" t="s">
        <v>84</v>
      </c>
      <c r="D139" s="236"/>
      <c r="E139" s="177" t="s">
        <v>4</v>
      </c>
      <c r="F139" s="171">
        <v>1.01</v>
      </c>
      <c r="G139" s="171">
        <f>F139*G133</f>
        <v>4.2813899999999991</v>
      </c>
      <c r="H139" s="65"/>
      <c r="I139" s="65"/>
      <c r="J139" s="65"/>
      <c r="K139" s="65">
        <f>G139*J139</f>
        <v>0</v>
      </c>
      <c r="L139" s="65"/>
      <c r="M139" s="65"/>
      <c r="N139" s="65">
        <f t="shared" si="21"/>
        <v>0</v>
      </c>
    </row>
    <row r="140" spans="1:14" s="14" customFormat="1" ht="16.5" customHeight="1" x14ac:dyDescent="0.25">
      <c r="A140" s="107"/>
      <c r="B140" s="89"/>
      <c r="C140" s="94" t="s">
        <v>89</v>
      </c>
      <c r="D140" s="94"/>
      <c r="E140" s="135" t="s">
        <v>33</v>
      </c>
      <c r="F140" s="210">
        <v>5</v>
      </c>
      <c r="G140" s="7">
        <f>F140*G136</f>
        <v>2.4374249999999993</v>
      </c>
      <c r="H140" s="136"/>
      <c r="I140" s="136"/>
      <c r="J140" s="136"/>
      <c r="K140" s="136">
        <f>G140*J140</f>
        <v>0</v>
      </c>
      <c r="L140" s="136"/>
      <c r="M140" s="136"/>
      <c r="N140" s="92">
        <f t="shared" si="21"/>
        <v>0</v>
      </c>
    </row>
    <row r="141" spans="1:14" s="14" customFormat="1" ht="16.5" customHeight="1" x14ac:dyDescent="0.25">
      <c r="A141" s="12"/>
      <c r="B141" s="179"/>
      <c r="C141" s="108" t="s">
        <v>32</v>
      </c>
      <c r="D141" s="236"/>
      <c r="E141" s="177" t="s">
        <v>7</v>
      </c>
      <c r="F141" s="171">
        <f>24/100</f>
        <v>0.24</v>
      </c>
      <c r="G141" s="171">
        <f>F141*G133</f>
        <v>1.0173599999999998</v>
      </c>
      <c r="H141" s="65"/>
      <c r="I141" s="65"/>
      <c r="J141" s="65"/>
      <c r="K141" s="65">
        <f>G141*J141</f>
        <v>0</v>
      </c>
      <c r="L141" s="65"/>
      <c r="M141" s="65"/>
      <c r="N141" s="65">
        <f t="shared" si="21"/>
        <v>0</v>
      </c>
    </row>
    <row r="142" spans="1:14" s="14" customFormat="1" ht="16.5" customHeight="1" x14ac:dyDescent="0.25">
      <c r="A142" s="12"/>
      <c r="B142" s="179"/>
      <c r="C142" s="108"/>
      <c r="D142" s="236"/>
      <c r="E142" s="177"/>
      <c r="F142" s="171"/>
      <c r="G142" s="171"/>
      <c r="H142" s="65"/>
      <c r="I142" s="65"/>
      <c r="J142" s="65"/>
      <c r="K142" s="65"/>
      <c r="L142" s="65"/>
      <c r="M142" s="65"/>
      <c r="N142" s="65"/>
    </row>
    <row r="143" spans="1:14" s="11" customFormat="1" ht="18.75" customHeight="1" x14ac:dyDescent="0.25">
      <c r="A143" s="32">
        <v>3.8</v>
      </c>
      <c r="B143" s="29" t="s">
        <v>36</v>
      </c>
      <c r="C143" s="24" t="s">
        <v>204</v>
      </c>
      <c r="D143" s="30" t="s">
        <v>205</v>
      </c>
      <c r="E143" s="31" t="s">
        <v>4</v>
      </c>
      <c r="F143" s="60"/>
      <c r="G143" s="73">
        <f>G146+G147</f>
        <v>44.474999999999994</v>
      </c>
      <c r="H143" s="90"/>
      <c r="I143" s="90"/>
      <c r="J143" s="191"/>
      <c r="K143" s="193"/>
      <c r="L143" s="193"/>
      <c r="M143" s="193"/>
      <c r="N143" s="193"/>
    </row>
    <row r="144" spans="1:14" s="9" customFormat="1" ht="16.5" customHeight="1" x14ac:dyDescent="0.2">
      <c r="A144" s="32"/>
      <c r="B144" s="33" t="s">
        <v>23</v>
      </c>
      <c r="C144" s="34" t="s">
        <v>26</v>
      </c>
      <c r="D144" s="34"/>
      <c r="E144" s="35" t="s">
        <v>5</v>
      </c>
      <c r="F144" s="56">
        <v>1</v>
      </c>
      <c r="G144" s="77">
        <v>15</v>
      </c>
      <c r="H144" s="91"/>
      <c r="I144" s="91">
        <f>G144*H144</f>
        <v>0</v>
      </c>
      <c r="J144" s="190"/>
      <c r="K144" s="67"/>
      <c r="L144" s="67"/>
      <c r="M144" s="67"/>
      <c r="N144" s="91">
        <f>I144+K144</f>
        <v>0</v>
      </c>
    </row>
    <row r="145" spans="1:14" s="9" customFormat="1" ht="16.5" customHeight="1" x14ac:dyDescent="0.2">
      <c r="A145" s="32"/>
      <c r="B145" s="33" t="s">
        <v>16</v>
      </c>
      <c r="C145" s="34" t="s">
        <v>28</v>
      </c>
      <c r="D145" s="34"/>
      <c r="E145" s="55" t="s">
        <v>7</v>
      </c>
      <c r="F145" s="56">
        <f>51.8/100</f>
        <v>0.51800000000000002</v>
      </c>
      <c r="G145" s="56">
        <f>F145*G143</f>
        <v>23.038049999999998</v>
      </c>
      <c r="H145" s="192"/>
      <c r="I145" s="67"/>
      <c r="J145" s="67"/>
      <c r="K145" s="67"/>
      <c r="L145" s="67"/>
      <c r="M145" s="67">
        <f>G145*L145</f>
        <v>0</v>
      </c>
      <c r="N145" s="67">
        <f t="shared" ref="N145" si="23">I145+K145+M145</f>
        <v>0</v>
      </c>
    </row>
    <row r="146" spans="1:14" s="9" customFormat="1" ht="27.75" customHeight="1" x14ac:dyDescent="0.2">
      <c r="A146" s="32"/>
      <c r="B146" s="66" t="s">
        <v>16</v>
      </c>
      <c r="C146" s="41" t="s">
        <v>216</v>
      </c>
      <c r="D146" s="41"/>
      <c r="E146" s="42" t="s">
        <v>4</v>
      </c>
      <c r="F146" s="58"/>
      <c r="G146" s="58">
        <f>1.5*2.15*11</f>
        <v>35.474999999999994</v>
      </c>
      <c r="H146" s="92"/>
      <c r="I146" s="92"/>
      <c r="J146" s="199"/>
      <c r="K146" s="65">
        <f t="shared" ref="K146" si="24">J146*G146</f>
        <v>0</v>
      </c>
      <c r="L146" s="65"/>
      <c r="M146" s="65"/>
      <c r="N146" s="92">
        <f>I146+K146</f>
        <v>0</v>
      </c>
    </row>
    <row r="147" spans="1:14" s="9" customFormat="1" ht="15.75" customHeight="1" x14ac:dyDescent="0.2">
      <c r="A147" s="32"/>
      <c r="B147" s="66" t="s">
        <v>16</v>
      </c>
      <c r="C147" s="41" t="s">
        <v>217</v>
      </c>
      <c r="D147" s="41"/>
      <c r="E147" s="42" t="s">
        <v>4</v>
      </c>
      <c r="F147" s="58"/>
      <c r="G147" s="58">
        <f>1.5*1.5*4</f>
        <v>9</v>
      </c>
      <c r="H147" s="92"/>
      <c r="I147" s="92"/>
      <c r="J147" s="199"/>
      <c r="K147" s="65">
        <f t="shared" ref="K147" si="25">J147*G147</f>
        <v>0</v>
      </c>
      <c r="L147" s="65"/>
      <c r="M147" s="65"/>
      <c r="N147" s="92">
        <f>I147+K147</f>
        <v>0</v>
      </c>
    </row>
    <row r="148" spans="1:14" s="61" customFormat="1" ht="16.5" customHeight="1" x14ac:dyDescent="0.2">
      <c r="A148" s="32"/>
      <c r="B148" s="33" t="s">
        <v>16</v>
      </c>
      <c r="C148" s="34" t="s">
        <v>34</v>
      </c>
      <c r="D148" s="34"/>
      <c r="E148" s="55" t="s">
        <v>7</v>
      </c>
      <c r="F148" s="56">
        <f>5.4/100</f>
        <v>5.4000000000000006E-2</v>
      </c>
      <c r="G148" s="56">
        <f>F148*G143</f>
        <v>2.4016500000000001</v>
      </c>
      <c r="H148" s="67"/>
      <c r="I148" s="67"/>
      <c r="J148" s="67"/>
      <c r="K148" s="67">
        <f t="shared" ref="K148" si="26">G148*J148</f>
        <v>0</v>
      </c>
      <c r="L148" s="67"/>
      <c r="M148" s="67"/>
      <c r="N148" s="67">
        <f t="shared" ref="N148" si="27">I148+K148+M148</f>
        <v>0</v>
      </c>
    </row>
    <row r="149" spans="1:14" s="59" customFormat="1" ht="16.5" customHeight="1" x14ac:dyDescent="0.25">
      <c r="A149" s="12"/>
      <c r="B149" s="54"/>
      <c r="C149" s="41"/>
      <c r="D149" s="41"/>
      <c r="E149" s="57"/>
      <c r="F149" s="58"/>
      <c r="G149" s="56"/>
      <c r="H149" s="70"/>
      <c r="I149" s="65"/>
      <c r="J149" s="65"/>
      <c r="K149" s="65"/>
      <c r="L149" s="65"/>
      <c r="M149" s="65"/>
      <c r="N149" s="67"/>
    </row>
    <row r="150" spans="1:14" s="11" customFormat="1" ht="47.25" customHeight="1" x14ac:dyDescent="0.25">
      <c r="A150" s="208">
        <v>3.9</v>
      </c>
      <c r="B150" s="29" t="s">
        <v>36</v>
      </c>
      <c r="C150" s="24" t="s">
        <v>164</v>
      </c>
      <c r="D150" s="30" t="s">
        <v>198</v>
      </c>
      <c r="E150" s="31" t="s">
        <v>4</v>
      </c>
      <c r="F150" s="60"/>
      <c r="G150" s="73">
        <f>G153+G154</f>
        <v>13.200000000000001</v>
      </c>
      <c r="H150" s="90"/>
      <c r="I150" s="90"/>
      <c r="J150" s="200"/>
      <c r="K150" s="193"/>
      <c r="L150" s="193"/>
      <c r="M150" s="193"/>
      <c r="N150" s="193"/>
    </row>
    <row r="151" spans="1:14" s="9" customFormat="1" ht="16.149999999999999" customHeight="1" x14ac:dyDescent="0.2">
      <c r="A151" s="32"/>
      <c r="B151" s="33" t="s">
        <v>23</v>
      </c>
      <c r="C151" s="34" t="s">
        <v>26</v>
      </c>
      <c r="D151" s="34"/>
      <c r="E151" s="35" t="s">
        <v>4</v>
      </c>
      <c r="F151" s="56">
        <v>1</v>
      </c>
      <c r="G151" s="77">
        <f>G150*F151</f>
        <v>13.200000000000001</v>
      </c>
      <c r="H151" s="91"/>
      <c r="I151" s="91">
        <f>G151*H151</f>
        <v>0</v>
      </c>
      <c r="J151" s="190"/>
      <c r="K151" s="67"/>
      <c r="L151" s="67"/>
      <c r="M151" s="67"/>
      <c r="N151" s="91">
        <f>I151+K151</f>
        <v>0</v>
      </c>
    </row>
    <row r="152" spans="1:14" s="9" customFormat="1" ht="16.5" customHeight="1" x14ac:dyDescent="0.2">
      <c r="A152" s="32"/>
      <c r="B152" s="33" t="s">
        <v>16</v>
      </c>
      <c r="C152" s="34" t="s">
        <v>28</v>
      </c>
      <c r="D152" s="34"/>
      <c r="E152" s="55" t="s">
        <v>7</v>
      </c>
      <c r="F152" s="56">
        <f>51.8/100</f>
        <v>0.51800000000000002</v>
      </c>
      <c r="G152" s="56">
        <f>F152*G150</f>
        <v>6.837600000000001</v>
      </c>
      <c r="H152" s="192"/>
      <c r="I152" s="67"/>
      <c r="J152" s="67"/>
      <c r="K152" s="67"/>
      <c r="L152" s="67"/>
      <c r="M152" s="67">
        <f>G152*L152</f>
        <v>0</v>
      </c>
      <c r="N152" s="67">
        <f t="shared" ref="N152" si="28">I152+K152+M152</f>
        <v>0</v>
      </c>
    </row>
    <row r="153" spans="1:14" s="9" customFormat="1" ht="24.75" customHeight="1" x14ac:dyDescent="0.2">
      <c r="A153" s="32"/>
      <c r="B153" s="66" t="s">
        <v>16</v>
      </c>
      <c r="C153" s="41" t="s">
        <v>178</v>
      </c>
      <c r="D153" s="41"/>
      <c r="E153" s="42" t="s">
        <v>4</v>
      </c>
      <c r="F153" s="58"/>
      <c r="G153" s="58">
        <f>1.5*2.2*2</f>
        <v>6.6000000000000005</v>
      </c>
      <c r="H153" s="92"/>
      <c r="I153" s="92"/>
      <c r="J153" s="199"/>
      <c r="K153" s="65">
        <f t="shared" ref="K153:K154" si="29">J153*G153</f>
        <v>0</v>
      </c>
      <c r="L153" s="65"/>
      <c r="M153" s="65"/>
      <c r="N153" s="92">
        <f>I153+K153</f>
        <v>0</v>
      </c>
    </row>
    <row r="154" spans="1:14" s="9" customFormat="1" ht="25.5" customHeight="1" x14ac:dyDescent="0.2">
      <c r="A154" s="32"/>
      <c r="B154" s="66" t="s">
        <v>16</v>
      </c>
      <c r="C154" s="41" t="s">
        <v>179</v>
      </c>
      <c r="D154" s="41"/>
      <c r="E154" s="42" t="s">
        <v>4</v>
      </c>
      <c r="F154" s="58"/>
      <c r="G154" s="58">
        <f>0.75*2.2*4</f>
        <v>6.6000000000000005</v>
      </c>
      <c r="H154" s="92"/>
      <c r="I154" s="92"/>
      <c r="J154" s="199"/>
      <c r="K154" s="65">
        <f t="shared" si="29"/>
        <v>0</v>
      </c>
      <c r="L154" s="65"/>
      <c r="M154" s="65"/>
      <c r="N154" s="92">
        <f>I154+K154</f>
        <v>0</v>
      </c>
    </row>
    <row r="155" spans="1:14" s="61" customFormat="1" ht="16.5" customHeight="1" x14ac:dyDescent="0.2">
      <c r="A155" s="32"/>
      <c r="B155" s="33" t="s">
        <v>16</v>
      </c>
      <c r="C155" s="34" t="s">
        <v>34</v>
      </c>
      <c r="D155" s="34"/>
      <c r="E155" s="55" t="s">
        <v>7</v>
      </c>
      <c r="F155" s="56">
        <f>5.4/100</f>
        <v>5.4000000000000006E-2</v>
      </c>
      <c r="G155" s="56">
        <f>F155*G150</f>
        <v>0.7128000000000001</v>
      </c>
      <c r="H155" s="67"/>
      <c r="I155" s="67"/>
      <c r="J155" s="67"/>
      <c r="K155" s="67">
        <f t="shared" ref="K155" si="30">G155*J155</f>
        <v>0</v>
      </c>
      <c r="L155" s="67"/>
      <c r="M155" s="67"/>
      <c r="N155" s="67">
        <f t="shared" ref="N155" si="31">I155+K155+M155</f>
        <v>0</v>
      </c>
    </row>
    <row r="156" spans="1:14" s="61" customFormat="1" ht="16.5" customHeight="1" x14ac:dyDescent="0.2">
      <c r="A156" s="32"/>
      <c r="B156" s="33"/>
      <c r="C156" s="34"/>
      <c r="D156" s="34"/>
      <c r="E156" s="55"/>
      <c r="F156" s="56"/>
      <c r="G156" s="56"/>
      <c r="H156" s="67"/>
      <c r="I156" s="67"/>
      <c r="J156" s="67"/>
      <c r="K156" s="67"/>
      <c r="L156" s="67"/>
      <c r="M156" s="67"/>
      <c r="N156" s="67"/>
    </row>
    <row r="157" spans="1:14" s="61" customFormat="1" ht="41.45" customHeight="1" x14ac:dyDescent="0.2">
      <c r="A157" s="208">
        <v>4</v>
      </c>
      <c r="B157" s="29" t="s">
        <v>29</v>
      </c>
      <c r="C157" s="24" t="s">
        <v>203</v>
      </c>
      <c r="D157" s="72" t="s">
        <v>180</v>
      </c>
      <c r="E157" s="25" t="s">
        <v>25</v>
      </c>
      <c r="F157" s="73"/>
      <c r="G157" s="74"/>
      <c r="H157" s="145"/>
      <c r="I157" s="145"/>
      <c r="J157" s="191"/>
      <c r="K157" s="123"/>
      <c r="L157" s="123"/>
      <c r="M157" s="123"/>
      <c r="N157" s="123"/>
    </row>
    <row r="158" spans="1:14" s="61" customFormat="1" ht="16.5" customHeight="1" x14ac:dyDescent="0.2">
      <c r="A158" s="32"/>
      <c r="B158" s="26" t="s">
        <v>23</v>
      </c>
      <c r="C158" s="6" t="s">
        <v>30</v>
      </c>
      <c r="D158" s="34"/>
      <c r="E158" s="242"/>
      <c r="F158" s="68"/>
      <c r="G158" s="75"/>
      <c r="H158" s="136"/>
      <c r="I158" s="136"/>
      <c r="J158" s="190"/>
      <c r="K158" s="8"/>
      <c r="L158" s="8"/>
      <c r="M158" s="8">
        <f>G158*L158</f>
        <v>0</v>
      </c>
      <c r="N158" s="136">
        <f>K158+I158+M158</f>
        <v>0</v>
      </c>
    </row>
    <row r="159" spans="1:14" s="61" customFormat="1" ht="16.5" customHeight="1" x14ac:dyDescent="0.2">
      <c r="A159" s="208"/>
      <c r="B159" s="33"/>
      <c r="C159" s="34"/>
      <c r="D159" s="34"/>
      <c r="E159" s="55"/>
      <c r="F159" s="56"/>
      <c r="G159" s="56"/>
      <c r="H159" s="67"/>
      <c r="I159" s="67"/>
      <c r="J159" s="67"/>
      <c r="K159" s="67"/>
      <c r="L159" s="67"/>
      <c r="M159" s="67"/>
      <c r="N159" s="67"/>
    </row>
    <row r="160" spans="1:14" s="59" customFormat="1" ht="37.9" customHeight="1" x14ac:dyDescent="0.25">
      <c r="A160" s="208">
        <v>5</v>
      </c>
      <c r="B160" s="33"/>
      <c r="C160" s="243" t="s">
        <v>210</v>
      </c>
      <c r="D160" s="34"/>
      <c r="E160" s="55"/>
      <c r="F160" s="56"/>
      <c r="G160" s="56"/>
      <c r="H160" s="67"/>
      <c r="I160" s="67"/>
      <c r="J160" s="67"/>
      <c r="K160" s="67"/>
      <c r="L160" s="67"/>
      <c r="M160" s="67"/>
      <c r="N160" s="67"/>
    </row>
    <row r="161" spans="1:14" s="13" customFormat="1" ht="47.45" customHeight="1" x14ac:dyDescent="0.25">
      <c r="A161" s="208">
        <v>5.0999999999999996</v>
      </c>
      <c r="B161" s="33"/>
      <c r="C161" s="244" t="s">
        <v>206</v>
      </c>
      <c r="D161" s="34"/>
      <c r="E161" s="55">
        <v>1</v>
      </c>
      <c r="F161" s="56"/>
      <c r="G161" s="56">
        <v>1</v>
      </c>
      <c r="H161" s="67"/>
      <c r="I161" s="67"/>
      <c r="J161" s="67"/>
      <c r="K161" s="67"/>
      <c r="L161" s="67"/>
      <c r="M161" s="67"/>
      <c r="N161" s="67"/>
    </row>
    <row r="162" spans="1:14" s="9" customFormat="1" ht="28.15" customHeight="1" x14ac:dyDescent="0.2">
      <c r="A162" s="12"/>
      <c r="B162" s="54"/>
      <c r="C162" s="41"/>
      <c r="D162" s="41"/>
      <c r="E162" s="57"/>
      <c r="F162" s="58"/>
      <c r="G162" s="56"/>
      <c r="H162" s="70"/>
      <c r="I162" s="65"/>
      <c r="J162" s="65"/>
      <c r="K162" s="65"/>
      <c r="L162" s="65"/>
      <c r="M162" s="65"/>
      <c r="N162" s="67"/>
    </row>
    <row r="163" spans="1:14" s="13" customFormat="1" ht="18" customHeight="1" x14ac:dyDescent="0.25">
      <c r="A163" s="12"/>
      <c r="B163" s="71"/>
      <c r="C163" s="5" t="s">
        <v>9</v>
      </c>
      <c r="D163" s="5"/>
      <c r="E163" s="5" t="s">
        <v>7</v>
      </c>
      <c r="F163" s="76"/>
      <c r="G163" s="79"/>
      <c r="H163" s="201"/>
      <c r="I163" s="194">
        <f>SUM(I14:I162)</f>
        <v>0</v>
      </c>
      <c r="J163" s="194"/>
      <c r="K163" s="194">
        <f>SUM(K14:K162)</f>
        <v>0</v>
      </c>
      <c r="L163" s="194"/>
      <c r="M163" s="194">
        <f>SUM(M14:M162)</f>
        <v>0</v>
      </c>
      <c r="N163" s="194">
        <f>SUM(N14:N162)</f>
        <v>0</v>
      </c>
    </row>
    <row r="164" spans="1:14" s="9" customFormat="1" ht="29.45" customHeight="1" x14ac:dyDescent="0.2">
      <c r="A164" s="39"/>
      <c r="B164" s="40"/>
      <c r="C164" s="41" t="s">
        <v>215</v>
      </c>
      <c r="D164" s="41"/>
      <c r="E164" s="42" t="s">
        <v>16</v>
      </c>
      <c r="F164" s="45"/>
      <c r="G164" s="62" t="s">
        <v>214</v>
      </c>
      <c r="H164" s="92"/>
      <c r="I164" s="92"/>
      <c r="J164" s="199"/>
      <c r="K164" s="65"/>
      <c r="L164" s="65"/>
      <c r="M164" s="65" t="e">
        <f>K163*G164</f>
        <v>#VALUE!</v>
      </c>
      <c r="N164" s="92" t="e">
        <f>M164</f>
        <v>#VALUE!</v>
      </c>
    </row>
    <row r="165" spans="1:14" s="13" customFormat="1" ht="18" customHeight="1" x14ac:dyDescent="0.25">
      <c r="A165" s="12"/>
      <c r="B165" s="71"/>
      <c r="C165" s="5" t="s">
        <v>9</v>
      </c>
      <c r="D165" s="5"/>
      <c r="E165" s="42" t="s">
        <v>16</v>
      </c>
      <c r="F165" s="46"/>
      <c r="G165" s="63"/>
      <c r="H165" s="201"/>
      <c r="I165" s="194"/>
      <c r="J165" s="194"/>
      <c r="K165" s="194"/>
      <c r="L165" s="194"/>
      <c r="M165" s="194"/>
      <c r="N165" s="194" t="e">
        <f>SUM(N163:N164)</f>
        <v>#VALUE!</v>
      </c>
    </row>
    <row r="166" spans="1:14" s="9" customFormat="1" ht="22.9" customHeight="1" x14ac:dyDescent="0.2">
      <c r="A166" s="39"/>
      <c r="B166" s="40"/>
      <c r="C166" s="41" t="s">
        <v>211</v>
      </c>
      <c r="D166" s="41"/>
      <c r="E166" s="42" t="s">
        <v>16</v>
      </c>
      <c r="F166" s="45"/>
      <c r="G166" s="62" t="s">
        <v>214</v>
      </c>
      <c r="H166" s="92"/>
      <c r="I166" s="92"/>
      <c r="J166" s="199"/>
      <c r="K166" s="65"/>
      <c r="L166" s="65"/>
      <c r="M166" s="65"/>
      <c r="N166" s="92" t="e">
        <f>N165*G166</f>
        <v>#VALUE!</v>
      </c>
    </row>
    <row r="167" spans="1:14" s="13" customFormat="1" ht="18" customHeight="1" x14ac:dyDescent="0.25">
      <c r="A167" s="12"/>
      <c r="B167" s="71"/>
      <c r="C167" s="5" t="s">
        <v>9</v>
      </c>
      <c r="D167" s="5"/>
      <c r="E167" s="42" t="s">
        <v>16</v>
      </c>
      <c r="F167" s="46"/>
      <c r="G167" s="63"/>
      <c r="H167" s="201"/>
      <c r="I167" s="194"/>
      <c r="J167" s="194"/>
      <c r="K167" s="194"/>
      <c r="L167" s="194"/>
      <c r="M167" s="194"/>
      <c r="N167" s="194" t="e">
        <f>SUM(N165:N166)</f>
        <v>#VALUE!</v>
      </c>
    </row>
    <row r="168" spans="1:14" s="9" customFormat="1" ht="21" customHeight="1" x14ac:dyDescent="0.2">
      <c r="A168" s="39"/>
      <c r="B168" s="40"/>
      <c r="C168" s="41" t="s">
        <v>212</v>
      </c>
      <c r="D168" s="41"/>
      <c r="E168" s="42" t="s">
        <v>16</v>
      </c>
      <c r="F168" s="45"/>
      <c r="G168" s="62" t="s">
        <v>214</v>
      </c>
      <c r="H168" s="92"/>
      <c r="I168" s="92"/>
      <c r="J168" s="199"/>
      <c r="K168" s="65"/>
      <c r="L168" s="65"/>
      <c r="M168" s="65"/>
      <c r="N168" s="92" t="e">
        <f>N167*G168</f>
        <v>#VALUE!</v>
      </c>
    </row>
    <row r="169" spans="1:14" s="13" customFormat="1" ht="18" customHeight="1" x14ac:dyDescent="0.25">
      <c r="A169" s="12"/>
      <c r="B169" s="71"/>
      <c r="C169" s="5" t="s">
        <v>9</v>
      </c>
      <c r="D169" s="5"/>
      <c r="E169" s="42" t="s">
        <v>16</v>
      </c>
      <c r="F169" s="46"/>
      <c r="G169" s="63"/>
      <c r="H169" s="201"/>
      <c r="I169" s="194"/>
      <c r="J169" s="194"/>
      <c r="K169" s="194"/>
      <c r="L169" s="194"/>
      <c r="M169" s="194"/>
      <c r="N169" s="194" t="e">
        <f>SUM(N167:N168)</f>
        <v>#VALUE!</v>
      </c>
    </row>
    <row r="170" spans="1:14" s="9" customFormat="1" ht="18" customHeight="1" x14ac:dyDescent="0.2">
      <c r="A170" s="39"/>
      <c r="B170" s="40"/>
      <c r="C170" s="41" t="s">
        <v>213</v>
      </c>
      <c r="D170" s="41"/>
      <c r="E170" s="42" t="s">
        <v>16</v>
      </c>
      <c r="F170" s="45"/>
      <c r="G170" s="62" t="s">
        <v>214</v>
      </c>
      <c r="H170" s="92"/>
      <c r="I170" s="92"/>
      <c r="J170" s="199"/>
      <c r="K170" s="65"/>
      <c r="L170" s="65"/>
      <c r="M170" s="65"/>
      <c r="N170" s="92" t="e">
        <f>N169*G170</f>
        <v>#VALUE!</v>
      </c>
    </row>
    <row r="171" spans="1:14" s="13" customFormat="1" ht="18" customHeight="1" x14ac:dyDescent="0.25">
      <c r="A171" s="12"/>
      <c r="B171" s="71"/>
      <c r="C171" s="5" t="s">
        <v>9</v>
      </c>
      <c r="D171" s="5"/>
      <c r="E171" s="42" t="s">
        <v>16</v>
      </c>
      <c r="F171" s="46"/>
      <c r="G171" s="63"/>
      <c r="H171" s="201"/>
      <c r="I171" s="194"/>
      <c r="J171" s="194"/>
      <c r="K171" s="194"/>
      <c r="L171" s="194"/>
      <c r="M171" s="194"/>
      <c r="N171" s="194" t="e">
        <f>SUM(N169:N170)</f>
        <v>#VALUE!</v>
      </c>
    </row>
    <row r="172" spans="1:14" s="14" customFormat="1" ht="20.100000000000001" customHeight="1" x14ac:dyDescent="0.2">
      <c r="A172" s="39"/>
      <c r="B172" s="40"/>
      <c r="C172" s="41" t="s">
        <v>24</v>
      </c>
      <c r="D172" s="41"/>
      <c r="E172" s="42" t="s">
        <v>16</v>
      </c>
      <c r="F172" s="45"/>
      <c r="G172" s="62">
        <v>0.18</v>
      </c>
      <c r="H172" s="92"/>
      <c r="I172" s="92"/>
      <c r="J172" s="199"/>
      <c r="K172" s="65"/>
      <c r="L172" s="65"/>
      <c r="M172" s="65"/>
      <c r="N172" s="92" t="e">
        <f>N171*G172</f>
        <v>#VALUE!</v>
      </c>
    </row>
    <row r="173" spans="1:14" ht="16.5" customHeight="1" x14ac:dyDescent="0.2">
      <c r="A173" s="12"/>
      <c r="B173" s="71"/>
      <c r="C173" s="5" t="s">
        <v>14</v>
      </c>
      <c r="D173" s="5"/>
      <c r="E173" s="42" t="s">
        <v>16</v>
      </c>
      <c r="F173" s="37"/>
      <c r="G173" s="38"/>
      <c r="H173" s="201"/>
      <c r="I173" s="194"/>
      <c r="J173" s="194"/>
      <c r="K173" s="194"/>
      <c r="L173" s="194"/>
      <c r="M173" s="194"/>
      <c r="N173" s="194" t="e">
        <f>SUM(N171:N172)</f>
        <v>#VALUE!</v>
      </c>
    </row>
    <row r="174" spans="1:14" ht="15" customHeight="1" x14ac:dyDescent="0.2">
      <c r="A174" s="14"/>
      <c r="B174" s="14"/>
      <c r="C174" s="15"/>
      <c r="D174" s="15"/>
      <c r="E174" s="16"/>
      <c r="F174" s="17"/>
      <c r="G174" s="17"/>
      <c r="H174" s="17"/>
      <c r="I174" s="18"/>
      <c r="J174" s="18"/>
      <c r="K174" s="14"/>
      <c r="L174" s="14"/>
      <c r="M174" s="14"/>
      <c r="N174" s="14"/>
    </row>
    <row r="175" spans="1:14" ht="15.75" customHeight="1" x14ac:dyDescent="0.2">
      <c r="A175" s="253" t="s">
        <v>35</v>
      </c>
      <c r="B175" s="253"/>
      <c r="C175" s="253"/>
      <c r="D175" s="232"/>
      <c r="E175" s="253"/>
      <c r="F175" s="253"/>
      <c r="G175" s="253"/>
      <c r="H175" s="253"/>
      <c r="I175" s="253"/>
      <c r="J175" s="253"/>
      <c r="K175" s="19"/>
      <c r="L175" s="19"/>
      <c r="M175" s="19"/>
      <c r="N175" s="19"/>
    </row>
    <row r="176" spans="1:14" ht="20.25" customHeight="1" x14ac:dyDescent="0.2">
      <c r="A176" s="20"/>
      <c r="B176" s="20"/>
      <c r="C176" s="20"/>
      <c r="D176" s="20"/>
      <c r="E176" s="2"/>
      <c r="F176" s="2"/>
      <c r="G176" s="50"/>
      <c r="H176" s="2"/>
      <c r="I176" s="2"/>
      <c r="J176" s="1"/>
      <c r="K176" s="1"/>
      <c r="L176" s="1"/>
      <c r="M176" s="1"/>
      <c r="N176" s="1"/>
    </row>
    <row r="177" spans="1:14" ht="20.25" customHeight="1" x14ac:dyDescent="0.2">
      <c r="A177" s="1"/>
      <c r="B177" s="1"/>
      <c r="C177" s="1"/>
      <c r="D177" s="1"/>
      <c r="E177" s="1"/>
      <c r="F177" s="1"/>
      <c r="G177" s="47"/>
      <c r="H177" s="1"/>
      <c r="I177" s="1"/>
      <c r="J177" s="1"/>
      <c r="K177" s="1"/>
      <c r="L177" s="1"/>
      <c r="M177" s="1"/>
      <c r="N177" s="1"/>
    </row>
    <row r="178" spans="1:14" s="14" customFormat="1" ht="20.100000000000001" customHeight="1" x14ac:dyDescent="0.25">
      <c r="A178" s="252"/>
      <c r="B178" s="252"/>
      <c r="C178" s="252"/>
      <c r="D178" s="231"/>
      <c r="E178" s="3"/>
      <c r="F178" s="256"/>
      <c r="G178" s="256"/>
      <c r="H178" s="256"/>
      <c r="I178" s="256"/>
      <c r="J178" s="256"/>
      <c r="K178" s="256"/>
      <c r="L178" s="256"/>
      <c r="M178" s="256"/>
      <c r="N178" s="256"/>
    </row>
    <row r="179" spans="1:14" x14ac:dyDescent="0.2">
      <c r="A179" s="110"/>
      <c r="B179" s="209"/>
      <c r="C179" s="110"/>
      <c r="D179" s="231"/>
      <c r="E179" s="110"/>
      <c r="F179" s="111"/>
      <c r="G179" s="51"/>
      <c r="H179" s="111"/>
      <c r="I179" s="111"/>
      <c r="J179" s="111"/>
      <c r="K179" s="111"/>
      <c r="L179" s="111"/>
      <c r="M179" s="111"/>
      <c r="N179" s="111"/>
    </row>
    <row r="180" spans="1:14" x14ac:dyDescent="0.2">
      <c r="A180" s="252"/>
      <c r="B180" s="252"/>
      <c r="C180" s="252"/>
      <c r="D180" s="252"/>
      <c r="E180" s="252"/>
      <c r="F180" s="3"/>
      <c r="G180" s="52"/>
      <c r="H180" s="3"/>
      <c r="I180" s="18"/>
      <c r="J180" s="18"/>
      <c r="K180" s="14"/>
      <c r="L180" s="14"/>
      <c r="M180" s="14"/>
      <c r="N180" s="14"/>
    </row>
  </sheetData>
  <mergeCells count="26">
    <mergeCell ref="A9:G9"/>
    <mergeCell ref="A180:E180"/>
    <mergeCell ref="A175:C175"/>
    <mergeCell ref="E175:J175"/>
    <mergeCell ref="I1:N1"/>
    <mergeCell ref="A8:H8"/>
    <mergeCell ref="A178:C178"/>
    <mergeCell ref="F178:N178"/>
    <mergeCell ref="A2:N2"/>
    <mergeCell ref="A4:N4"/>
    <mergeCell ref="A6:N6"/>
    <mergeCell ref="A7:N7"/>
    <mergeCell ref="H9:N9"/>
    <mergeCell ref="I8:J8"/>
    <mergeCell ref="G10:G12"/>
    <mergeCell ref="H10:N10"/>
    <mergeCell ref="H11:I11"/>
    <mergeCell ref="J11:K11"/>
    <mergeCell ref="L11:M11"/>
    <mergeCell ref="N11:N12"/>
    <mergeCell ref="A10:A12"/>
    <mergeCell ref="B10:B12"/>
    <mergeCell ref="C10:C12"/>
    <mergeCell ref="E10:E12"/>
    <mergeCell ref="F10:F12"/>
    <mergeCell ref="D10:D12"/>
  </mergeCells>
  <phoneticPr fontId="2" type="noConversion"/>
  <pageMargins left="0.5" right="0.25" top="0.5" bottom="0.25" header="0.3" footer="0.3"/>
  <pageSetup orientation="landscape" r:id="rId1"/>
  <ignoredErrors>
    <ignoredError sqref="N152 N14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74"/>
  <sheetViews>
    <sheetView topLeftCell="A52" workbookViewId="0">
      <selection activeCell="B54" sqref="B54"/>
    </sheetView>
  </sheetViews>
  <sheetFormatPr defaultColWidth="9.125" defaultRowHeight="12.75" x14ac:dyDescent="0.2"/>
  <cols>
    <col min="1" max="1" width="7.5" style="1" customWidth="1"/>
    <col min="2" max="2" width="35.875" style="1" customWidth="1"/>
    <col min="3" max="3" width="27.625" style="1" customWidth="1"/>
    <col min="4" max="4" width="7" style="1" customWidth="1"/>
    <col min="5" max="5" width="8.125" style="1" customWidth="1"/>
    <col min="6" max="16384" width="9.125" style="1"/>
  </cols>
  <sheetData>
    <row r="2" spans="1:5" x14ac:dyDescent="0.2">
      <c r="A2" s="264" t="s">
        <v>90</v>
      </c>
      <c r="B2" s="264"/>
      <c r="C2" s="264"/>
      <c r="D2" s="264"/>
      <c r="E2" s="264"/>
    </row>
    <row r="4" spans="1:5" ht="57" customHeight="1" x14ac:dyDescent="0.2">
      <c r="A4" s="135" t="s">
        <v>91</v>
      </c>
      <c r="B4" s="127" t="s">
        <v>92</v>
      </c>
      <c r="C4" s="135" t="s">
        <v>93</v>
      </c>
      <c r="D4" s="135" t="s">
        <v>8</v>
      </c>
      <c r="E4" s="127" t="s">
        <v>94</v>
      </c>
    </row>
    <row r="5" spans="1:5" ht="16.5" customHeight="1" x14ac:dyDescent="0.2">
      <c r="A5" s="184">
        <v>1</v>
      </c>
      <c r="B5" s="184">
        <v>2</v>
      </c>
      <c r="C5" s="184">
        <v>3</v>
      </c>
      <c r="D5" s="184">
        <v>4</v>
      </c>
      <c r="E5" s="184">
        <v>5</v>
      </c>
    </row>
    <row r="6" spans="1:5" ht="15.75" customHeight="1" x14ac:dyDescent="0.2">
      <c r="A6" s="127">
        <v>1</v>
      </c>
      <c r="B6" s="185" t="s">
        <v>95</v>
      </c>
      <c r="C6" s="135" t="s">
        <v>96</v>
      </c>
      <c r="D6" s="135" t="s">
        <v>4</v>
      </c>
      <c r="E6" s="186">
        <v>20</v>
      </c>
    </row>
    <row r="7" spans="1:5" ht="15.75" customHeight="1" x14ac:dyDescent="0.2">
      <c r="A7" s="127">
        <v>2</v>
      </c>
      <c r="B7" s="185" t="s">
        <v>97</v>
      </c>
      <c r="C7" s="135" t="s">
        <v>98</v>
      </c>
      <c r="D7" s="135" t="s">
        <v>4</v>
      </c>
      <c r="E7" s="186">
        <v>2</v>
      </c>
    </row>
    <row r="8" spans="1:5" ht="15.75" customHeight="1" x14ac:dyDescent="0.2">
      <c r="A8" s="127">
        <v>3</v>
      </c>
      <c r="B8" s="185" t="s">
        <v>99</v>
      </c>
      <c r="C8" s="135" t="s">
        <v>100</v>
      </c>
      <c r="D8" s="135" t="s">
        <v>4</v>
      </c>
      <c r="E8" s="186">
        <v>15</v>
      </c>
    </row>
    <row r="9" spans="1:5" ht="15.75" customHeight="1" x14ac:dyDescent="0.2">
      <c r="A9" s="127">
        <v>4</v>
      </c>
      <c r="B9" s="185" t="s">
        <v>101</v>
      </c>
      <c r="C9" s="135" t="s">
        <v>100</v>
      </c>
      <c r="D9" s="135" t="s">
        <v>4</v>
      </c>
      <c r="E9" s="186">
        <v>50</v>
      </c>
    </row>
    <row r="10" spans="1:5" ht="15.75" customHeight="1" x14ac:dyDescent="0.2">
      <c r="A10" s="127">
        <v>5</v>
      </c>
      <c r="B10" s="185" t="s">
        <v>102</v>
      </c>
      <c r="C10" s="135" t="s">
        <v>103</v>
      </c>
      <c r="D10" s="135" t="s">
        <v>4</v>
      </c>
      <c r="E10" s="187">
        <v>250</v>
      </c>
    </row>
    <row r="11" spans="1:5" ht="15.75" customHeight="1" x14ac:dyDescent="0.2">
      <c r="A11" s="127">
        <v>6</v>
      </c>
      <c r="B11" s="185" t="s">
        <v>104</v>
      </c>
      <c r="C11" s="135" t="s">
        <v>100</v>
      </c>
      <c r="D11" s="135" t="s">
        <v>4</v>
      </c>
      <c r="E11" s="186">
        <v>15</v>
      </c>
    </row>
    <row r="12" spans="1:5" ht="15.75" customHeight="1" x14ac:dyDescent="0.2">
      <c r="A12" s="127">
        <v>7</v>
      </c>
      <c r="B12" s="185" t="s">
        <v>105</v>
      </c>
      <c r="C12" s="135" t="s">
        <v>106</v>
      </c>
      <c r="D12" s="135" t="s">
        <v>4</v>
      </c>
      <c r="E12" s="186">
        <v>70</v>
      </c>
    </row>
    <row r="13" spans="1:5" ht="15.75" customHeight="1" x14ac:dyDescent="0.2">
      <c r="A13" s="127">
        <v>8</v>
      </c>
      <c r="B13" s="185" t="s">
        <v>107</v>
      </c>
      <c r="C13" s="135" t="s">
        <v>100</v>
      </c>
      <c r="D13" s="135" t="s">
        <v>4</v>
      </c>
      <c r="E13" s="186">
        <v>30</v>
      </c>
    </row>
    <row r="14" spans="1:5" ht="15.75" customHeight="1" x14ac:dyDescent="0.2">
      <c r="A14" s="127">
        <v>9</v>
      </c>
      <c r="B14" s="185" t="s">
        <v>107</v>
      </c>
      <c r="C14" s="135" t="s">
        <v>103</v>
      </c>
      <c r="D14" s="135" t="s">
        <v>4</v>
      </c>
      <c r="E14" s="186">
        <v>55</v>
      </c>
    </row>
    <row r="15" spans="1:5" ht="15.75" customHeight="1" x14ac:dyDescent="0.2">
      <c r="A15" s="127">
        <v>10</v>
      </c>
      <c r="B15" s="185" t="s">
        <v>108</v>
      </c>
      <c r="C15" s="135" t="s">
        <v>100</v>
      </c>
      <c r="D15" s="135" t="s">
        <v>4</v>
      </c>
      <c r="E15" s="186">
        <v>11</v>
      </c>
    </row>
    <row r="16" spans="1:5" ht="15.75" customHeight="1" x14ac:dyDescent="0.2">
      <c r="A16" s="127">
        <v>11</v>
      </c>
      <c r="B16" s="185" t="s">
        <v>109</v>
      </c>
      <c r="C16" s="135" t="s">
        <v>110</v>
      </c>
      <c r="D16" s="135" t="s">
        <v>4</v>
      </c>
      <c r="E16" s="186">
        <v>14</v>
      </c>
    </row>
    <row r="17" spans="1:5" ht="15.75" customHeight="1" x14ac:dyDescent="0.2">
      <c r="A17" s="127">
        <v>12</v>
      </c>
      <c r="B17" s="185" t="s">
        <v>109</v>
      </c>
      <c r="C17" s="135" t="s">
        <v>103</v>
      </c>
      <c r="D17" s="135" t="s">
        <v>4</v>
      </c>
      <c r="E17" s="186">
        <v>30</v>
      </c>
    </row>
    <row r="18" spans="1:5" ht="15.75" customHeight="1" x14ac:dyDescent="0.2">
      <c r="A18" s="127">
        <v>13</v>
      </c>
      <c r="B18" s="185" t="s">
        <v>111</v>
      </c>
      <c r="C18" s="135" t="s">
        <v>112</v>
      </c>
      <c r="D18" s="135" t="s">
        <v>4</v>
      </c>
      <c r="E18" s="186">
        <v>22</v>
      </c>
    </row>
    <row r="19" spans="1:5" ht="15.75" customHeight="1" x14ac:dyDescent="0.2">
      <c r="A19" s="127">
        <v>14</v>
      </c>
      <c r="B19" s="185" t="s">
        <v>111</v>
      </c>
      <c r="C19" s="135" t="s">
        <v>113</v>
      </c>
      <c r="D19" s="135" t="s">
        <v>50</v>
      </c>
      <c r="E19" s="186">
        <v>20</v>
      </c>
    </row>
    <row r="20" spans="1:5" ht="15.75" customHeight="1" x14ac:dyDescent="0.2">
      <c r="A20" s="127">
        <v>15</v>
      </c>
      <c r="B20" s="185" t="s">
        <v>111</v>
      </c>
      <c r="C20" s="135" t="s">
        <v>114</v>
      </c>
      <c r="D20" s="135" t="s">
        <v>4</v>
      </c>
      <c r="E20" s="186">
        <v>60</v>
      </c>
    </row>
    <row r="21" spans="1:5" ht="15.75" customHeight="1" x14ac:dyDescent="0.2">
      <c r="A21" s="127">
        <v>16</v>
      </c>
      <c r="B21" s="185" t="s">
        <v>115</v>
      </c>
      <c r="C21" s="135" t="s">
        <v>116</v>
      </c>
      <c r="D21" s="135" t="s">
        <v>4</v>
      </c>
      <c r="E21" s="186">
        <v>11</v>
      </c>
    </row>
    <row r="22" spans="1:5" ht="15.75" customHeight="1" x14ac:dyDescent="0.2">
      <c r="A22" s="127">
        <v>17</v>
      </c>
      <c r="B22" s="185" t="s">
        <v>115</v>
      </c>
      <c r="C22" s="135" t="s">
        <v>113</v>
      </c>
      <c r="D22" s="135" t="s">
        <v>50</v>
      </c>
      <c r="E22" s="186">
        <v>15</v>
      </c>
    </row>
    <row r="23" spans="1:5" ht="15.75" customHeight="1" x14ac:dyDescent="0.2">
      <c r="A23" s="127">
        <v>18</v>
      </c>
      <c r="B23" s="185" t="s">
        <v>115</v>
      </c>
      <c r="C23" s="135" t="s">
        <v>114</v>
      </c>
      <c r="D23" s="135" t="s">
        <v>4</v>
      </c>
      <c r="E23" s="186">
        <v>40</v>
      </c>
    </row>
    <row r="24" spans="1:5" ht="15.75" customHeight="1" x14ac:dyDescent="0.2">
      <c r="A24" s="127">
        <v>19</v>
      </c>
      <c r="B24" s="185" t="s">
        <v>117</v>
      </c>
      <c r="C24" s="135" t="s">
        <v>118</v>
      </c>
      <c r="D24" s="135" t="s">
        <v>4</v>
      </c>
      <c r="E24" s="186">
        <v>35</v>
      </c>
    </row>
    <row r="25" spans="1:5" ht="15.75" customHeight="1" x14ac:dyDescent="0.2">
      <c r="A25" s="127">
        <v>20</v>
      </c>
      <c r="B25" s="185" t="s">
        <v>117</v>
      </c>
      <c r="C25" s="135" t="s">
        <v>119</v>
      </c>
      <c r="D25" s="135" t="s">
        <v>50</v>
      </c>
      <c r="E25" s="186">
        <v>25</v>
      </c>
    </row>
    <row r="26" spans="1:5" ht="15.75" customHeight="1" x14ac:dyDescent="0.2">
      <c r="A26" s="127">
        <v>21</v>
      </c>
      <c r="B26" s="185" t="s">
        <v>117</v>
      </c>
      <c r="C26" s="135" t="s">
        <v>103</v>
      </c>
      <c r="D26" s="135" t="str">
        <f>D24</f>
        <v>მ2</v>
      </c>
      <c r="E26" s="186">
        <v>75</v>
      </c>
    </row>
    <row r="27" spans="1:5" ht="15.75" customHeight="1" x14ac:dyDescent="0.2">
      <c r="A27" s="127">
        <v>22</v>
      </c>
      <c r="B27" s="185" t="s">
        <v>120</v>
      </c>
      <c r="C27" s="135" t="s">
        <v>118</v>
      </c>
      <c r="D27" s="135" t="s">
        <v>4</v>
      </c>
      <c r="E27" s="186">
        <v>31</v>
      </c>
    </row>
    <row r="28" spans="1:5" ht="15.75" customHeight="1" x14ac:dyDescent="0.2">
      <c r="A28" s="127">
        <v>23</v>
      </c>
      <c r="B28" s="185" t="s">
        <v>121</v>
      </c>
      <c r="C28" s="135" t="s">
        <v>119</v>
      </c>
      <c r="D28" s="135" t="str">
        <f>D25</f>
        <v>გ.მ.</v>
      </c>
      <c r="E28" s="186">
        <v>22</v>
      </c>
    </row>
    <row r="29" spans="1:5" ht="15.75" customHeight="1" x14ac:dyDescent="0.2">
      <c r="A29" s="127">
        <v>24</v>
      </c>
      <c r="B29" s="185" t="s">
        <v>121</v>
      </c>
      <c r="C29" s="135" t="s">
        <v>103</v>
      </c>
      <c r="D29" s="135" t="s">
        <v>4</v>
      </c>
      <c r="E29" s="186">
        <v>67</v>
      </c>
    </row>
    <row r="30" spans="1:5" ht="15.75" customHeight="1" x14ac:dyDescent="0.2">
      <c r="A30" s="127">
        <v>25</v>
      </c>
      <c r="B30" s="185" t="s">
        <v>122</v>
      </c>
      <c r="C30" s="135" t="s">
        <v>118</v>
      </c>
      <c r="D30" s="135" t="s">
        <v>4</v>
      </c>
      <c r="E30" s="186">
        <v>13</v>
      </c>
    </row>
    <row r="31" spans="1:5" ht="15.75" customHeight="1" x14ac:dyDescent="0.2">
      <c r="A31" s="127">
        <v>26</v>
      </c>
      <c r="B31" s="185" t="s">
        <v>122</v>
      </c>
      <c r="C31" s="135" t="s">
        <v>119</v>
      </c>
      <c r="D31" s="135" t="str">
        <f>D28</f>
        <v>გ.მ.</v>
      </c>
      <c r="E31" s="186">
        <v>15</v>
      </c>
    </row>
    <row r="32" spans="1:5" ht="15.75" customHeight="1" x14ac:dyDescent="0.2">
      <c r="A32" s="127">
        <v>27</v>
      </c>
      <c r="B32" s="185" t="s">
        <v>122</v>
      </c>
      <c r="C32" s="135" t="s">
        <v>103</v>
      </c>
      <c r="D32" s="135" t="s">
        <v>4</v>
      </c>
      <c r="E32" s="186">
        <v>45</v>
      </c>
    </row>
    <row r="33" spans="1:8" ht="15.75" customHeight="1" x14ac:dyDescent="0.2">
      <c r="A33" s="127">
        <v>28</v>
      </c>
      <c r="B33" s="185" t="s">
        <v>123</v>
      </c>
      <c r="C33" s="135" t="s">
        <v>118</v>
      </c>
      <c r="D33" s="135" t="s">
        <v>4</v>
      </c>
      <c r="E33" s="186">
        <v>13</v>
      </c>
    </row>
    <row r="34" spans="1:8" ht="15.75" customHeight="1" x14ac:dyDescent="0.2">
      <c r="A34" s="127">
        <v>29</v>
      </c>
      <c r="B34" s="185" t="s">
        <v>123</v>
      </c>
      <c r="C34" s="135" t="s">
        <v>119</v>
      </c>
      <c r="D34" s="135" t="str">
        <f>D31</f>
        <v>გ.მ.</v>
      </c>
      <c r="E34" s="186">
        <v>14</v>
      </c>
    </row>
    <row r="35" spans="1:8" ht="15.75" customHeight="1" x14ac:dyDescent="0.2">
      <c r="A35" s="127">
        <v>30</v>
      </c>
      <c r="B35" s="185" t="s">
        <v>123</v>
      </c>
      <c r="C35" s="135" t="s">
        <v>103</v>
      </c>
      <c r="D35" s="135" t="s">
        <v>4</v>
      </c>
      <c r="E35" s="186">
        <v>40</v>
      </c>
    </row>
    <row r="36" spans="1:8" ht="15.75" customHeight="1" x14ac:dyDescent="0.2">
      <c r="A36" s="127">
        <v>31</v>
      </c>
      <c r="B36" s="185" t="s">
        <v>124</v>
      </c>
      <c r="C36" s="135" t="s">
        <v>118</v>
      </c>
      <c r="D36" s="135" t="s">
        <v>4</v>
      </c>
      <c r="E36" s="186">
        <v>13</v>
      </c>
    </row>
    <row r="37" spans="1:8" ht="15.75" customHeight="1" x14ac:dyDescent="0.2">
      <c r="A37" s="127">
        <v>32</v>
      </c>
      <c r="B37" s="185" t="s">
        <v>124</v>
      </c>
      <c r="C37" s="135" t="s">
        <v>119</v>
      </c>
      <c r="D37" s="135" t="str">
        <f>D34</f>
        <v>გ.მ.</v>
      </c>
      <c r="E37" s="186">
        <v>14</v>
      </c>
    </row>
    <row r="38" spans="1:8" ht="15.75" customHeight="1" x14ac:dyDescent="0.2">
      <c r="A38" s="127">
        <v>33</v>
      </c>
      <c r="B38" s="185" t="s">
        <v>124</v>
      </c>
      <c r="C38" s="135" t="s">
        <v>103</v>
      </c>
      <c r="D38" s="135" t="s">
        <v>4</v>
      </c>
      <c r="E38" s="186">
        <v>40</v>
      </c>
    </row>
    <row r="39" spans="1:8" ht="15.75" customHeight="1" x14ac:dyDescent="0.2">
      <c r="A39" s="127">
        <v>34</v>
      </c>
      <c r="B39" s="185" t="s">
        <v>125</v>
      </c>
      <c r="C39" s="135" t="s">
        <v>118</v>
      </c>
      <c r="D39" s="135" t="s">
        <v>4</v>
      </c>
      <c r="E39" s="186">
        <v>13</v>
      </c>
    </row>
    <row r="40" spans="1:8" ht="15.75" customHeight="1" x14ac:dyDescent="0.2">
      <c r="A40" s="127">
        <v>35</v>
      </c>
      <c r="B40" s="185" t="s">
        <v>125</v>
      </c>
      <c r="C40" s="135" t="s">
        <v>119</v>
      </c>
      <c r="D40" s="135" t="str">
        <f>D37</f>
        <v>გ.მ.</v>
      </c>
      <c r="E40" s="186">
        <v>14</v>
      </c>
    </row>
    <row r="41" spans="1:8" ht="15.75" customHeight="1" x14ac:dyDescent="0.2">
      <c r="A41" s="127">
        <v>36</v>
      </c>
      <c r="B41" s="185" t="s">
        <v>125</v>
      </c>
      <c r="C41" s="135" t="s">
        <v>103</v>
      </c>
      <c r="D41" s="135" t="s">
        <v>4</v>
      </c>
      <c r="E41" s="186">
        <v>40</v>
      </c>
    </row>
    <row r="42" spans="1:8" ht="15.75" customHeight="1" x14ac:dyDescent="0.2">
      <c r="A42" s="127">
        <v>37</v>
      </c>
      <c r="B42" s="185" t="s">
        <v>126</v>
      </c>
      <c r="C42" s="135" t="s">
        <v>118</v>
      </c>
      <c r="D42" s="135" t="s">
        <v>4</v>
      </c>
      <c r="E42" s="186">
        <v>31</v>
      </c>
    </row>
    <row r="43" spans="1:8" ht="15.75" customHeight="1" x14ac:dyDescent="0.2">
      <c r="A43" s="127">
        <v>38</v>
      </c>
      <c r="B43" s="185" t="s">
        <v>126</v>
      </c>
      <c r="C43" s="135" t="s">
        <v>119</v>
      </c>
      <c r="D43" s="135" t="str">
        <f>D40</f>
        <v>გ.მ.</v>
      </c>
      <c r="E43" s="186">
        <v>22</v>
      </c>
    </row>
    <row r="44" spans="1:8" ht="15.75" customHeight="1" x14ac:dyDescent="0.2">
      <c r="A44" s="127">
        <v>39</v>
      </c>
      <c r="B44" s="185" t="s">
        <v>126</v>
      </c>
      <c r="C44" s="135" t="s">
        <v>103</v>
      </c>
      <c r="D44" s="135" t="s">
        <v>4</v>
      </c>
      <c r="E44" s="186">
        <v>67</v>
      </c>
    </row>
    <row r="45" spans="1:8" ht="15.75" customHeight="1" x14ac:dyDescent="0.2">
      <c r="A45" s="127">
        <v>40</v>
      </c>
      <c r="B45" s="185" t="s">
        <v>127</v>
      </c>
      <c r="C45" s="135" t="s">
        <v>118</v>
      </c>
      <c r="D45" s="135" t="s">
        <v>4</v>
      </c>
      <c r="E45" s="186">
        <v>20</v>
      </c>
    </row>
    <row r="46" spans="1:8" ht="15.75" customHeight="1" x14ac:dyDescent="0.2">
      <c r="A46" s="127">
        <v>41</v>
      </c>
      <c r="B46" s="185" t="s">
        <v>127</v>
      </c>
      <c r="C46" s="135" t="s">
        <v>119</v>
      </c>
      <c r="D46" s="135" t="str">
        <f>D43</f>
        <v>გ.მ.</v>
      </c>
      <c r="E46" s="186">
        <v>60</v>
      </c>
    </row>
    <row r="47" spans="1:8" ht="15.75" customHeight="1" x14ac:dyDescent="0.2">
      <c r="A47" s="127">
        <v>42</v>
      </c>
      <c r="B47" s="185" t="s">
        <v>127</v>
      </c>
      <c r="C47" s="135" t="s">
        <v>103</v>
      </c>
      <c r="D47" s="135" t="s">
        <v>4</v>
      </c>
      <c r="E47" s="186">
        <v>60</v>
      </c>
    </row>
    <row r="48" spans="1:8" ht="15.75" customHeight="1" x14ac:dyDescent="0.2">
      <c r="A48" s="127">
        <v>43</v>
      </c>
      <c r="B48" s="185" t="s">
        <v>128</v>
      </c>
      <c r="C48" s="135" t="s">
        <v>129</v>
      </c>
      <c r="D48" s="135" t="s">
        <v>4</v>
      </c>
      <c r="E48" s="186">
        <v>5</v>
      </c>
      <c r="H48" s="47"/>
    </row>
    <row r="49" spans="1:6" ht="15.75" customHeight="1" x14ac:dyDescent="0.2">
      <c r="A49" s="127">
        <v>44</v>
      </c>
      <c r="B49" s="185" t="s">
        <v>128</v>
      </c>
      <c r="C49" s="135" t="s">
        <v>130</v>
      </c>
      <c r="D49" s="135" t="s">
        <v>50</v>
      </c>
      <c r="E49" s="186">
        <v>2</v>
      </c>
    </row>
    <row r="50" spans="1:6" ht="15.75" customHeight="1" x14ac:dyDescent="0.2">
      <c r="A50" s="127">
        <v>45</v>
      </c>
      <c r="B50" s="185" t="s">
        <v>128</v>
      </c>
      <c r="C50" s="135" t="s">
        <v>103</v>
      </c>
      <c r="D50" s="135" t="s">
        <v>4</v>
      </c>
      <c r="E50" s="186">
        <v>30</v>
      </c>
    </row>
    <row r="51" spans="1:6" ht="15.75" customHeight="1" x14ac:dyDescent="0.2">
      <c r="A51" s="127">
        <v>46</v>
      </c>
      <c r="B51" s="185" t="s">
        <v>131</v>
      </c>
      <c r="C51" s="135" t="s">
        <v>132</v>
      </c>
      <c r="D51" s="135" t="s">
        <v>4</v>
      </c>
      <c r="E51" s="186">
        <v>240</v>
      </c>
    </row>
    <row r="52" spans="1:6" ht="15.75" customHeight="1" x14ac:dyDescent="0.2">
      <c r="A52" s="127">
        <v>47</v>
      </c>
      <c r="B52" s="185" t="s">
        <v>133</v>
      </c>
      <c r="C52" s="135" t="s">
        <v>98</v>
      </c>
      <c r="D52" s="135" t="s">
        <v>4</v>
      </c>
      <c r="E52" s="186">
        <v>50</v>
      </c>
    </row>
    <row r="53" spans="1:6" ht="26.25" customHeight="1" x14ac:dyDescent="0.2">
      <c r="A53" s="127">
        <v>48</v>
      </c>
      <c r="B53" s="185" t="s">
        <v>134</v>
      </c>
      <c r="C53" s="102" t="s">
        <v>135</v>
      </c>
      <c r="D53" s="135" t="s">
        <v>5</v>
      </c>
      <c r="E53" s="186">
        <v>15</v>
      </c>
    </row>
    <row r="54" spans="1:6" ht="28.5" customHeight="1" x14ac:dyDescent="0.2">
      <c r="A54" s="127">
        <v>49</v>
      </c>
      <c r="B54" s="185" t="s">
        <v>136</v>
      </c>
      <c r="C54" s="102" t="s">
        <v>137</v>
      </c>
      <c r="D54" s="135" t="s">
        <v>5</v>
      </c>
      <c r="E54" s="186">
        <v>2</v>
      </c>
    </row>
    <row r="55" spans="1:6" ht="42.75" customHeight="1" x14ac:dyDescent="0.2">
      <c r="A55" s="127">
        <v>50</v>
      </c>
      <c r="B55" s="185" t="s">
        <v>138</v>
      </c>
      <c r="C55" s="135" t="s">
        <v>139</v>
      </c>
      <c r="D55" s="135" t="s">
        <v>5</v>
      </c>
      <c r="E55" s="186">
        <v>1</v>
      </c>
    </row>
    <row r="56" spans="1:6" ht="28.5" customHeight="1" x14ac:dyDescent="0.2">
      <c r="A56" s="127">
        <v>51</v>
      </c>
      <c r="B56" s="185" t="s">
        <v>140</v>
      </c>
      <c r="C56" s="135" t="s">
        <v>141</v>
      </c>
      <c r="D56" s="135" t="s">
        <v>5</v>
      </c>
      <c r="E56" s="186">
        <v>2</v>
      </c>
    </row>
    <row r="57" spans="1:6" ht="27.75" customHeight="1" x14ac:dyDescent="0.2">
      <c r="A57" s="127">
        <v>53</v>
      </c>
      <c r="B57" s="185" t="s">
        <v>219</v>
      </c>
      <c r="C57" s="102" t="s">
        <v>142</v>
      </c>
      <c r="D57" s="135" t="s">
        <v>5</v>
      </c>
      <c r="E57" s="186">
        <v>11</v>
      </c>
    </row>
    <row r="58" spans="1:6" ht="31.5" customHeight="1" x14ac:dyDescent="0.2">
      <c r="A58" s="127">
        <v>54</v>
      </c>
      <c r="B58" s="185" t="s">
        <v>219</v>
      </c>
      <c r="C58" s="102" t="s">
        <v>143</v>
      </c>
      <c r="D58" s="135" t="s">
        <v>5</v>
      </c>
      <c r="E58" s="186">
        <v>4</v>
      </c>
    </row>
    <row r="59" spans="1:6" ht="22.5" customHeight="1" x14ac:dyDescent="0.2">
      <c r="F59" s="47"/>
    </row>
    <row r="60" spans="1:6" ht="29.25" customHeight="1" x14ac:dyDescent="0.2">
      <c r="F60" s="47"/>
    </row>
    <row r="61" spans="1:6" ht="28.5" customHeight="1" x14ac:dyDescent="0.2">
      <c r="F61" s="47"/>
    </row>
    <row r="62" spans="1:6" ht="22.5" customHeight="1" x14ac:dyDescent="0.2">
      <c r="F62" s="47"/>
    </row>
    <row r="63" spans="1:6" ht="22.5" customHeight="1" x14ac:dyDescent="0.2">
      <c r="F63" s="47"/>
    </row>
    <row r="64" spans="1:6" ht="31.5" customHeight="1" x14ac:dyDescent="0.2">
      <c r="F64" s="47"/>
    </row>
    <row r="65" spans="6:6" ht="26.25" customHeight="1" x14ac:dyDescent="0.2">
      <c r="F65" s="47"/>
    </row>
    <row r="66" spans="6:6" ht="26.25" customHeight="1" x14ac:dyDescent="0.2">
      <c r="F66" s="47"/>
    </row>
    <row r="67" spans="6:6" ht="26.25" customHeight="1" x14ac:dyDescent="0.2">
      <c r="F67" s="47"/>
    </row>
    <row r="68" spans="6:6" ht="20.25" customHeight="1" x14ac:dyDescent="0.2">
      <c r="F68" s="47"/>
    </row>
    <row r="69" spans="6:6" ht="20.25" customHeight="1" x14ac:dyDescent="0.2">
      <c r="F69" s="47"/>
    </row>
    <row r="70" spans="6:6" ht="20.25" customHeight="1" x14ac:dyDescent="0.2"/>
    <row r="71" spans="6:6" ht="23.25" customHeight="1" x14ac:dyDescent="0.2"/>
    <row r="72" spans="6:6" ht="28.5" customHeight="1" x14ac:dyDescent="0.2"/>
    <row r="73" spans="6:6" ht="39.75" customHeight="1" x14ac:dyDescent="0.2"/>
    <row r="74" spans="6:6" ht="28.5" customHeight="1" x14ac:dyDescent="0.2"/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7"/>
  <sheetViews>
    <sheetView tabSelected="1" workbookViewId="0">
      <selection activeCell="E23" sqref="E23"/>
    </sheetView>
  </sheetViews>
  <sheetFormatPr defaultRowHeight="15" x14ac:dyDescent="0.25"/>
  <cols>
    <col min="2" max="2" width="42.125" customWidth="1"/>
    <col min="3" max="3" width="13.5" customWidth="1"/>
    <col min="4" max="4" width="14.625" customWidth="1"/>
  </cols>
  <sheetData>
    <row r="1" spans="1:4" s="1" customFormat="1" ht="13.5" x14ac:dyDescent="0.2">
      <c r="A1" s="135" t="s">
        <v>91</v>
      </c>
      <c r="B1" s="127" t="s">
        <v>92</v>
      </c>
      <c r="C1" s="135" t="s">
        <v>8</v>
      </c>
      <c r="D1" s="127" t="s">
        <v>94</v>
      </c>
    </row>
    <row r="2" spans="1:4" s="1" customFormat="1" ht="12.75" x14ac:dyDescent="0.2">
      <c r="A2" s="184">
        <v>1</v>
      </c>
      <c r="B2" s="184">
        <v>2</v>
      </c>
      <c r="C2" s="184">
        <v>3</v>
      </c>
      <c r="D2" s="184">
        <v>4</v>
      </c>
    </row>
    <row r="3" spans="1:4" x14ac:dyDescent="0.25">
      <c r="A3" s="127">
        <v>1</v>
      </c>
      <c r="B3" s="185" t="s">
        <v>144</v>
      </c>
      <c r="C3" s="135" t="s">
        <v>4</v>
      </c>
      <c r="D3" s="222">
        <f>[1]Sheet1!E8+[1]Sheet1!E9+[1]Sheet1!E11+[1]Sheet1!E13+[1]Sheet1!E15+[1]Sheet1!E18+[1]Sheet1!E21+[1]Sheet1!E24+[1]Sheet1!E27+[1]Sheet1!E30+[1]Sheet1!E33+[1]Sheet1!E36+[1]Sheet1!E39+[1]Sheet1!E42+[1]Sheet1!E45+[1]Sheet1!E48</f>
        <v>328</v>
      </c>
    </row>
    <row r="4" spans="1:4" x14ac:dyDescent="0.25">
      <c r="A4" s="127">
        <v>2</v>
      </c>
      <c r="B4" s="185" t="s">
        <v>145</v>
      </c>
      <c r="C4" s="135" t="s">
        <v>4</v>
      </c>
      <c r="D4" s="222">
        <f>[1]Sheet1!E10+[1]Sheet1!E14+[1]Sheet1!E17+[1]Sheet1!E20+[1]Sheet1!E23+[1]Sheet1!E26+[1]Sheet1!E29+[1]Sheet1!E32+[1]Sheet1!E35+[1]Sheet1!E38+[1]Sheet1!E41+[1]Sheet1!E44+[1]Sheet1!E47+[1]Sheet1!E50+[1]Sheet1!E12+[1]Sheet1!E16</f>
        <v>983</v>
      </c>
    </row>
    <row r="5" spans="1:4" x14ac:dyDescent="0.25">
      <c r="A5" s="127">
        <v>3</v>
      </c>
      <c r="B5" s="185" t="s">
        <v>146</v>
      </c>
      <c r="C5" s="135" t="s">
        <v>4</v>
      </c>
      <c r="D5" s="222">
        <f>[1]Sheet1!E51</f>
        <v>240</v>
      </c>
    </row>
    <row r="6" spans="1:4" x14ac:dyDescent="0.25">
      <c r="A6" s="127">
        <v>4</v>
      </c>
      <c r="B6" s="185" t="s">
        <v>103</v>
      </c>
      <c r="C6" s="135" t="s">
        <v>4</v>
      </c>
      <c r="D6" s="222">
        <f>[1]Sheet1!E10+[1]Sheet1!E14+[1]Sheet1!E17+[1]Sheet1!E20+[1]Sheet1!E23+[1]Sheet1!E26+[1]Sheet1!E29+[1]Sheet1!E32+[1]Sheet1!E35+[1]Sheet1!E38+[1]Sheet1!E41+[1]Sheet1!E44+[1]Sheet1!E47+[1]Sheet1!E50</f>
        <v>899</v>
      </c>
    </row>
    <row r="7" spans="1:4" x14ac:dyDescent="0.25">
      <c r="A7" s="127">
        <v>5</v>
      </c>
      <c r="B7" s="185" t="s">
        <v>147</v>
      </c>
      <c r="C7" s="135" t="s">
        <v>4</v>
      </c>
      <c r="D7" s="222">
        <f>[1]Sheet1!E12+[1]Sheet1!E16</f>
        <v>84</v>
      </c>
    </row>
    <row r="8" spans="1:4" x14ac:dyDescent="0.25">
      <c r="A8" s="127">
        <v>6</v>
      </c>
      <c r="B8" s="185" t="s">
        <v>148</v>
      </c>
      <c r="C8" s="135" t="s">
        <v>4</v>
      </c>
      <c r="D8" s="222">
        <f>[1]Sheet1!E8+[1]Sheet1!E9+[1]Sheet1!E11+[1]Sheet1!E13+[1]Sheet1!E15+[1]Sheet1!E48+[1]Sheet1!E49</f>
        <v>128</v>
      </c>
    </row>
    <row r="9" spans="1:4" ht="25.5" x14ac:dyDescent="0.25">
      <c r="A9" s="127">
        <v>7</v>
      </c>
      <c r="B9" s="185" t="s">
        <v>149</v>
      </c>
      <c r="C9" s="135" t="s">
        <v>4</v>
      </c>
      <c r="D9" s="222">
        <f>[1]Sheet1!E6</f>
        <v>20</v>
      </c>
    </row>
    <row r="10" spans="1:4" ht="25.5" x14ac:dyDescent="0.25">
      <c r="A10" s="127">
        <v>8</v>
      </c>
      <c r="B10" s="185" t="s">
        <v>150</v>
      </c>
      <c r="C10" s="135" t="s">
        <v>4</v>
      </c>
      <c r="D10" s="222">
        <f>[1]Sheet1!E7</f>
        <v>2</v>
      </c>
    </row>
    <row r="11" spans="1:4" ht="25.5" x14ac:dyDescent="0.25">
      <c r="A11" s="127">
        <v>9</v>
      </c>
      <c r="B11" s="185" t="s">
        <v>151</v>
      </c>
      <c r="C11" s="135" t="s">
        <v>4</v>
      </c>
      <c r="D11" s="222">
        <f>[1]Sheet1!E52</f>
        <v>50</v>
      </c>
    </row>
    <row r="12" spans="1:4" x14ac:dyDescent="0.25">
      <c r="A12" s="127">
        <v>10</v>
      </c>
      <c r="B12" s="185" t="s">
        <v>152</v>
      </c>
      <c r="C12" s="135" t="s">
        <v>4</v>
      </c>
      <c r="D12" s="222">
        <f>[1]Sheet1!E18+[1]Sheet1!E21+[1]Sheet1!E24+[1]Sheet1!E27+[1]Sheet1!E30+[1]Sheet1!E33+[1]Sheet1!E36+[1]Sheet1!E39+[1]Sheet1!E42+[1]Sheet1!E45</f>
        <v>202</v>
      </c>
    </row>
    <row r="13" spans="1:4" x14ac:dyDescent="0.25">
      <c r="A13" s="127">
        <v>11</v>
      </c>
      <c r="B13" s="185" t="s">
        <v>153</v>
      </c>
      <c r="C13" s="135" t="s">
        <v>50</v>
      </c>
      <c r="D13" s="186">
        <f>[1]Sheet1!E19+[1]Sheet1!E22+[1]Sheet1!E25+[1]Sheet1!E28+[1]Sheet1!E31+[1]Sheet1!E34+[1]Sheet1!E37+[1]Sheet1!E40+[1]Sheet1!E43+[1]Sheet1!E46</f>
        <v>221</v>
      </c>
    </row>
    <row r="14" spans="1:4" x14ac:dyDescent="0.25">
      <c r="A14" s="127">
        <v>13</v>
      </c>
      <c r="B14" s="185" t="s">
        <v>154</v>
      </c>
      <c r="C14" s="135" t="s">
        <v>4</v>
      </c>
      <c r="D14" s="186">
        <f>[1]Sheet1!E57</f>
        <v>405</v>
      </c>
    </row>
    <row r="15" spans="1:4" x14ac:dyDescent="0.25">
      <c r="A15" s="127">
        <v>14</v>
      </c>
      <c r="B15" s="185" t="s">
        <v>155</v>
      </c>
      <c r="C15" s="135" t="s">
        <v>5</v>
      </c>
      <c r="D15" s="186">
        <f>[1]Sheet1!E59+[1]Sheet1!E58</f>
        <v>15</v>
      </c>
    </row>
    <row r="16" spans="1:4" ht="36.75" x14ac:dyDescent="0.25">
      <c r="A16" s="127">
        <v>15</v>
      </c>
      <c r="B16" s="185" t="s">
        <v>156</v>
      </c>
      <c r="C16" s="135" t="s">
        <v>5</v>
      </c>
      <c r="D16" s="186">
        <v>1</v>
      </c>
    </row>
    <row r="17" spans="1:4" ht="24" x14ac:dyDescent="0.25">
      <c r="A17" s="127">
        <v>16</v>
      </c>
      <c r="B17" s="185" t="s">
        <v>157</v>
      </c>
      <c r="C17" s="135" t="s">
        <v>5</v>
      </c>
      <c r="D17" s="186">
        <f>[1]Sheet1!E53+[1]Sheet1!E54</f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ხარჯთაღრიცხვა</vt:lpstr>
      <vt:lpstr>მოცულობები</vt:lpstr>
      <vt:lpstr>ჯამური მოცულობები</vt:lpstr>
      <vt:lpstr>ხარჯთაღრიცხვა!Print_Area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</dc:creator>
  <cp:lastModifiedBy>User</cp:lastModifiedBy>
  <cp:lastPrinted>2021-07-27T21:08:42Z</cp:lastPrinted>
  <dcterms:created xsi:type="dcterms:W3CDTF">2015-06-05T18:17:20Z</dcterms:created>
  <dcterms:modified xsi:type="dcterms:W3CDTF">2022-07-08T10:50:09Z</dcterms:modified>
</cp:coreProperties>
</file>